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0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D90" i="1" l="1"/>
  <c r="AC90" i="1"/>
  <c r="AE90" i="1" s="1"/>
  <c r="AE89" i="1"/>
  <c r="AD89" i="1"/>
  <c r="AC89" i="1"/>
  <c r="AC88" i="1"/>
  <c r="AE88" i="1" s="1"/>
  <c r="AB88" i="1"/>
  <c r="AA88" i="1"/>
  <c r="Z88" i="1"/>
  <c r="Y88" i="1"/>
  <c r="X88" i="1"/>
  <c r="W88" i="1"/>
  <c r="V88" i="1"/>
  <c r="U88" i="1"/>
  <c r="T88" i="1"/>
  <c r="S88" i="1"/>
  <c r="R88" i="1"/>
  <c r="AD88" i="1" s="1"/>
  <c r="Q88" i="1"/>
  <c r="P88" i="1"/>
  <c r="O88" i="1"/>
  <c r="N88" i="1"/>
  <c r="M88" i="1"/>
  <c r="L88" i="1"/>
  <c r="K88" i="1"/>
  <c r="J88" i="1"/>
  <c r="AC87" i="1"/>
  <c r="AE87" i="1" s="1"/>
  <c r="AB87" i="1"/>
  <c r="AD87" i="1" s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AC86" i="1"/>
  <c r="AE86" i="1" s="1"/>
  <c r="AB86" i="1"/>
  <c r="AA86" i="1"/>
  <c r="Z86" i="1"/>
  <c r="Y86" i="1"/>
  <c r="X86" i="1"/>
  <c r="W86" i="1"/>
  <c r="V86" i="1"/>
  <c r="U86" i="1"/>
  <c r="T86" i="1"/>
  <c r="S86" i="1"/>
  <c r="R86" i="1"/>
  <c r="AD86" i="1" s="1"/>
  <c r="Q86" i="1"/>
  <c r="P86" i="1"/>
  <c r="O86" i="1"/>
  <c r="N86" i="1"/>
  <c r="M86" i="1"/>
  <c r="L86" i="1"/>
  <c r="K86" i="1"/>
  <c r="J86" i="1"/>
  <c r="AC85" i="1"/>
  <c r="AE85" i="1" s="1"/>
  <c r="AB85" i="1"/>
  <c r="AD85" i="1" s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AC84" i="1"/>
  <c r="AE84" i="1" s="1"/>
  <c r="AB84" i="1"/>
  <c r="AA84" i="1"/>
  <c r="Z84" i="1"/>
  <c r="Y84" i="1"/>
  <c r="X84" i="1"/>
  <c r="W84" i="1"/>
  <c r="V84" i="1"/>
  <c r="U84" i="1"/>
  <c r="T84" i="1"/>
  <c r="S84" i="1"/>
  <c r="R84" i="1"/>
  <c r="AD84" i="1" s="1"/>
  <c r="Q84" i="1"/>
  <c r="P84" i="1"/>
  <c r="O84" i="1"/>
  <c r="N84" i="1"/>
  <c r="M84" i="1"/>
  <c r="L84" i="1"/>
  <c r="K84" i="1"/>
  <c r="J84" i="1"/>
  <c r="AC83" i="1"/>
  <c r="AE83" i="1" s="1"/>
  <c r="AB83" i="1"/>
  <c r="AD83" i="1" s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AC82" i="1"/>
  <c r="AE82" i="1" s="1"/>
  <c r="AB82" i="1"/>
  <c r="AA82" i="1"/>
  <c r="Z82" i="1"/>
  <c r="Y82" i="1"/>
  <c r="X82" i="1"/>
  <c r="W82" i="1"/>
  <c r="V82" i="1"/>
  <c r="U82" i="1"/>
  <c r="T82" i="1"/>
  <c r="S82" i="1"/>
  <c r="R82" i="1"/>
  <c r="AD82" i="1" s="1"/>
  <c r="Q82" i="1"/>
  <c r="P82" i="1"/>
  <c r="O82" i="1"/>
  <c r="N82" i="1"/>
  <c r="M82" i="1"/>
  <c r="L82" i="1"/>
  <c r="K82" i="1"/>
  <c r="J82" i="1"/>
  <c r="AC81" i="1"/>
  <c r="AE81" i="1" s="1"/>
  <c r="AB81" i="1"/>
  <c r="AD81" i="1" s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AC79" i="1"/>
  <c r="AB79" i="1"/>
  <c r="AD79" i="1" s="1"/>
  <c r="AA79" i="1"/>
  <c r="Z79" i="1"/>
  <c r="Y79" i="1"/>
  <c r="X79" i="1"/>
  <c r="W79" i="1"/>
  <c r="V79" i="1"/>
  <c r="U79" i="1"/>
  <c r="AE79" i="1" s="1"/>
  <c r="T79" i="1"/>
  <c r="S79" i="1"/>
  <c r="R79" i="1"/>
  <c r="Q79" i="1"/>
  <c r="P79" i="1"/>
  <c r="O79" i="1"/>
  <c r="N79" i="1"/>
  <c r="M79" i="1"/>
  <c r="L79" i="1"/>
  <c r="K79" i="1"/>
  <c r="J79" i="1"/>
  <c r="AC78" i="1"/>
  <c r="AE78" i="1" s="1"/>
  <c r="AB78" i="1"/>
  <c r="AA78" i="1"/>
  <c r="Z78" i="1"/>
  <c r="Z91" i="1" s="1"/>
  <c r="Y78" i="1"/>
  <c r="X78" i="1"/>
  <c r="W78" i="1"/>
  <c r="V78" i="1"/>
  <c r="U78" i="1"/>
  <c r="T78" i="1"/>
  <c r="S78" i="1"/>
  <c r="R78" i="1"/>
  <c r="AD78" i="1" s="1"/>
  <c r="Q78" i="1"/>
  <c r="P78" i="1"/>
  <c r="O78" i="1"/>
  <c r="N78" i="1"/>
  <c r="M78" i="1"/>
  <c r="L78" i="1"/>
  <c r="K78" i="1"/>
  <c r="J78" i="1"/>
  <c r="AC76" i="1"/>
  <c r="AB76" i="1"/>
  <c r="Y76" i="1"/>
  <c r="AE76" i="1" s="1"/>
  <c r="X76" i="1"/>
  <c r="AD76" i="1" s="1"/>
  <c r="W76" i="1"/>
  <c r="V76" i="1"/>
  <c r="U76" i="1"/>
  <c r="T76" i="1"/>
  <c r="S76" i="1"/>
  <c r="R76" i="1"/>
  <c r="R91" i="1" s="1"/>
  <c r="R92" i="1" s="1"/>
  <c r="Q76" i="1"/>
  <c r="P76" i="1"/>
  <c r="O76" i="1"/>
  <c r="N76" i="1"/>
  <c r="M76" i="1"/>
  <c r="L76" i="1"/>
  <c r="K76" i="1"/>
  <c r="J76" i="1"/>
  <c r="AC75" i="1"/>
  <c r="AE75" i="1" s="1"/>
  <c r="AB75" i="1"/>
  <c r="AD75" i="1" s="1"/>
  <c r="AA75" i="1"/>
  <c r="Z75" i="1"/>
  <c r="Y75" i="1"/>
  <c r="X75" i="1"/>
  <c r="W75" i="1"/>
  <c r="V75" i="1"/>
  <c r="U75" i="1"/>
  <c r="T75" i="1"/>
  <c r="Q75" i="1"/>
  <c r="P75" i="1"/>
  <c r="O75" i="1"/>
  <c r="N75" i="1"/>
  <c r="N91" i="1" s="1"/>
  <c r="N92" i="1" s="1"/>
  <c r="M75" i="1"/>
  <c r="L75" i="1"/>
  <c r="K75" i="1"/>
  <c r="J75" i="1"/>
  <c r="J91" i="1" s="1"/>
  <c r="J92" i="1" s="1"/>
  <c r="AC74" i="1"/>
  <c r="AC91" i="1" s="1"/>
  <c r="AC92" i="1" s="1"/>
  <c r="AB74" i="1"/>
  <c r="AB91" i="1" s="1"/>
  <c r="AB92" i="1" s="1"/>
  <c r="AA74" i="1"/>
  <c r="AA91" i="1" s="1"/>
  <c r="AA92" i="1" s="1"/>
  <c r="Z74" i="1"/>
  <c r="Y74" i="1"/>
  <c r="Y91" i="1" s="1"/>
  <c r="Y92" i="1" s="1"/>
  <c r="X74" i="1"/>
  <c r="X91" i="1" s="1"/>
  <c r="X92" i="1" s="1"/>
  <c r="W74" i="1"/>
  <c r="V74" i="1"/>
  <c r="U74" i="1"/>
  <c r="U91" i="1" s="1"/>
  <c r="U92" i="1" s="1"/>
  <c r="T74" i="1"/>
  <c r="T91" i="1" s="1"/>
  <c r="T92" i="1" s="1"/>
  <c r="S74" i="1"/>
  <c r="S91" i="1" s="1"/>
  <c r="S92" i="1" s="1"/>
  <c r="R74" i="1"/>
  <c r="Q74" i="1"/>
  <c r="Q91" i="1" s="1"/>
  <c r="Q92" i="1" s="1"/>
  <c r="P74" i="1"/>
  <c r="P91" i="1" s="1"/>
  <c r="P92" i="1" s="1"/>
  <c r="O74" i="1"/>
  <c r="O91" i="1" s="1"/>
  <c r="O92" i="1" s="1"/>
  <c r="N74" i="1"/>
  <c r="M74" i="1"/>
  <c r="M91" i="1" s="1"/>
  <c r="M92" i="1" s="1"/>
  <c r="L74" i="1"/>
  <c r="L91" i="1" s="1"/>
  <c r="L92" i="1" s="1"/>
  <c r="K74" i="1"/>
  <c r="K91" i="1" s="1"/>
  <c r="K92" i="1" s="1"/>
  <c r="J74" i="1"/>
  <c r="AB63" i="1"/>
  <c r="Z63" i="1"/>
  <c r="X63" i="1"/>
  <c r="V63" i="1"/>
  <c r="T63" i="1"/>
  <c r="R63" i="1"/>
  <c r="P63" i="1"/>
  <c r="N63" i="1"/>
  <c r="L63" i="1"/>
  <c r="AD63" i="1" s="1"/>
  <c r="AD58" i="1"/>
  <c r="AB55" i="1"/>
  <c r="Z55" i="1"/>
  <c r="X55" i="1"/>
  <c r="V55" i="1"/>
  <c r="T55" i="1"/>
  <c r="R55" i="1"/>
  <c r="P55" i="1"/>
  <c r="N55" i="1"/>
  <c r="L55" i="1"/>
  <c r="AD55" i="1" s="1"/>
  <c r="AB54" i="1"/>
  <c r="Z54" i="1"/>
  <c r="X54" i="1"/>
  <c r="V54" i="1"/>
  <c r="T54" i="1"/>
  <c r="R54" i="1"/>
  <c r="P54" i="1"/>
  <c r="N54" i="1"/>
  <c r="AD54" i="1" s="1"/>
  <c r="L54" i="1"/>
  <c r="AB53" i="1"/>
  <c r="Z53" i="1"/>
  <c r="X53" i="1"/>
  <c r="V53" i="1"/>
  <c r="T53" i="1"/>
  <c r="R53" i="1"/>
  <c r="P53" i="1"/>
  <c r="N53" i="1"/>
  <c r="L53" i="1"/>
  <c r="AD53" i="1" s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D47" i="1"/>
  <c r="AC47" i="1"/>
  <c r="AE47" i="1" s="1"/>
  <c r="AD46" i="1"/>
  <c r="AC46" i="1"/>
  <c r="AE46" i="1" s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6" i="1"/>
  <c r="AD36" i="1"/>
  <c r="AE35" i="1"/>
  <c r="AD35" i="1"/>
  <c r="AE34" i="1"/>
  <c r="AD34" i="1"/>
  <c r="AE33" i="1"/>
  <c r="AD33" i="1"/>
  <c r="AE32" i="1"/>
  <c r="AD32" i="1"/>
  <c r="AE31" i="1"/>
  <c r="AE48" i="1" s="1"/>
  <c r="AD31" i="1"/>
  <c r="AD48" i="1" s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AE25" i="1"/>
  <c r="AD25" i="1"/>
  <c r="AE24" i="1"/>
  <c r="AD24" i="1"/>
  <c r="AE23" i="1"/>
  <c r="AD23" i="1"/>
  <c r="AE22" i="1"/>
  <c r="AD22" i="1"/>
  <c r="AE11" i="1"/>
  <c r="AE26" i="1" s="1"/>
  <c r="AD11" i="1"/>
  <c r="AD26" i="1" s="1"/>
  <c r="V91" i="1" l="1"/>
  <c r="V92" i="1" s="1"/>
  <c r="W91" i="1"/>
  <c r="W92" i="1" s="1"/>
  <c r="Z92" i="1"/>
  <c r="AD74" i="1"/>
  <c r="AD91" i="1" s="1"/>
  <c r="AD92" i="1" s="1"/>
  <c r="AE74" i="1"/>
  <c r="AE91" i="1" s="1"/>
  <c r="AE92" i="1" s="1"/>
</calcChain>
</file>

<file path=xl/sharedStrings.xml><?xml version="1.0" encoding="utf-8"?>
<sst xmlns="http://schemas.openxmlformats.org/spreadsheetml/2006/main" count="222" uniqueCount="36">
  <si>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</si>
  <si>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</si>
  <si>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</si>
  <si>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</si>
  <si>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</si>
  <si>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</si>
  <si>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</si>
  <si>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</si>
  <si>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</si>
  <si>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</si>
  <si>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</si>
  <si>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</si>
  <si>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</si>
  <si>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</si>
  <si>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</si>
  <si>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</si>
  <si>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</si>
  <si>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</si>
  <si>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</si>
  <si>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</si>
  <si>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</si>
  <si>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</si>
  <si>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</si>
  <si>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</si>
  <si>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</si>
  <si>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</si>
  <si>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</si>
  <si>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</si>
  <si>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</si>
  <si>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</si>
  <si>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</si>
  <si>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</si>
  <si>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</si>
  <si>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</si>
  <si>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Технические характеристики: "Включение приборов учета в систему сбора и передачи данных (1 УСПД) 6(10) кВ филиала Сургутские ЭС (2025)"</t>
  </si>
  <si>
    <t>Осмотр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</si>
</sst>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2"/>
  <sheetViews>
    <sheetView tabSelected="1" zoomScale="55" zoomScaleNormal="55" workbookViewId="0">
      <pane xSplit="3" ySplit="8" topLeftCell="D27" activePane="bottomRight" state="frozen"/>
      <selection pane="topRight" activeCell="D1" sqref="D1"/>
      <selection pane="bottomLeft" activeCell="A9" sqref="A9"/>
      <selection pane="bottomRight" activeCell="AF71" sqref="AF71:AF7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style="2" customWidth="1"/>
    <col min="29" max="29" width="10.7109375" style="2" customWidth="1"/>
    <col min="30" max="30" width="12.7109375" style="2" customWidth="1"/>
    <col min="31" max="31" width="10.7109375" style="2" customWidth="1"/>
    <col min="32" max="32" width="44.140625" customWidth="1"/>
    <col min="33" max="33" width="1.5703125" customWidth="1"/>
    <col min="34" max="37" width="6.7109375" customWidth="1"/>
    <col min="38" max="38" width="1.5703125" customWidth="1"/>
  </cols>
  <sheetData>
    <row r="1" spans="2:37" ht="18.75" x14ac:dyDescent="0.3">
      <c r="B1" s="17" t="s">
        <v>34</v>
      </c>
      <c r="Z1" s="10" t="s">
        <v>5</v>
      </c>
    </row>
    <row r="2" spans="2:37" x14ac:dyDescent="0.25">
      <c r="Z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8" t="s">
        <v>32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</row>
    <row r="6" spans="2:37" s="1" customFormat="1" ht="15" customHeight="1" x14ac:dyDescent="0.25">
      <c r="B6" s="64" t="s">
        <v>2</v>
      </c>
      <c r="C6" s="69"/>
      <c r="D6" s="64">
        <v>2020</v>
      </c>
      <c r="E6" s="65"/>
      <c r="F6" s="65"/>
      <c r="G6" s="65"/>
      <c r="H6" s="65"/>
      <c r="I6" s="65"/>
      <c r="J6" s="65"/>
      <c r="K6" s="65"/>
      <c r="L6" s="65"/>
      <c r="M6" s="66"/>
      <c r="N6" s="73">
        <v>2021</v>
      </c>
      <c r="O6" s="74"/>
      <c r="P6" s="73">
        <v>2022</v>
      </c>
      <c r="Q6" s="74"/>
      <c r="R6" s="73">
        <v>2023</v>
      </c>
      <c r="S6" s="74"/>
      <c r="T6" s="73">
        <v>2024</v>
      </c>
      <c r="U6" s="74"/>
      <c r="V6" s="73">
        <v>2025</v>
      </c>
      <c r="W6" s="74"/>
      <c r="X6" s="73">
        <v>2026</v>
      </c>
      <c r="Y6" s="74"/>
      <c r="Z6" s="73">
        <v>2027</v>
      </c>
      <c r="AA6" s="74"/>
      <c r="AB6" s="73">
        <v>2028</v>
      </c>
      <c r="AC6" s="74"/>
      <c r="AD6" s="73" t="s">
        <v>1</v>
      </c>
      <c r="AE6" s="74"/>
      <c r="AF6" s="58" t="s">
        <v>29</v>
      </c>
    </row>
    <row r="7" spans="2:37" s="1" customFormat="1" x14ac:dyDescent="0.25">
      <c r="B7" s="70"/>
      <c r="C7" s="71"/>
      <c r="D7" s="63" t="s">
        <v>24</v>
      </c>
      <c r="E7" s="61"/>
      <c r="F7" s="61" t="s">
        <v>25</v>
      </c>
      <c r="G7" s="61"/>
      <c r="H7" s="61" t="s">
        <v>26</v>
      </c>
      <c r="I7" s="61"/>
      <c r="J7" s="61" t="s">
        <v>27</v>
      </c>
      <c r="K7" s="61"/>
      <c r="L7" s="61" t="s">
        <v>28</v>
      </c>
      <c r="M7" s="62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5"/>
      <c r="AA7" s="76"/>
      <c r="AB7" s="75"/>
      <c r="AC7" s="76"/>
      <c r="AD7" s="75"/>
      <c r="AE7" s="76"/>
      <c r="AF7" s="59"/>
    </row>
    <row r="8" spans="2:37" s="1" customFormat="1" x14ac:dyDescent="0.25">
      <c r="B8" s="63"/>
      <c r="C8" s="72"/>
      <c r="D8" s="53" t="s">
        <v>4</v>
      </c>
      <c r="E8" s="55" t="s">
        <v>0</v>
      </c>
      <c r="F8" s="55" t="s">
        <v>4</v>
      </c>
      <c r="G8" s="55" t="s">
        <v>0</v>
      </c>
      <c r="H8" s="55" t="s">
        <v>4</v>
      </c>
      <c r="I8" s="55" t="s">
        <v>0</v>
      </c>
      <c r="J8" s="55" t="s">
        <v>4</v>
      </c>
      <c r="K8" s="55" t="s">
        <v>0</v>
      </c>
      <c r="L8" s="55" t="s">
        <v>4</v>
      </c>
      <c r="M8" s="56" t="s">
        <v>0</v>
      </c>
      <c r="N8" s="55" t="s">
        <v>4</v>
      </c>
      <c r="O8" s="56" t="s">
        <v>0</v>
      </c>
      <c r="P8" s="11" t="s">
        <v>4</v>
      </c>
      <c r="Q8" s="56" t="s">
        <v>0</v>
      </c>
      <c r="R8" s="53" t="s">
        <v>4</v>
      </c>
      <c r="S8" s="56" t="s">
        <v>0</v>
      </c>
      <c r="T8" s="53" t="s">
        <v>4</v>
      </c>
      <c r="U8" s="56" t="s">
        <v>0</v>
      </c>
      <c r="V8" s="53" t="s">
        <v>4</v>
      </c>
      <c r="W8" s="56" t="s">
        <v>0</v>
      </c>
      <c r="X8" s="53" t="s">
        <v>4</v>
      </c>
      <c r="Y8" s="56" t="s">
        <v>0</v>
      </c>
      <c r="Z8" s="53" t="s">
        <v>4</v>
      </c>
      <c r="AA8" s="56" t="s">
        <v>0</v>
      </c>
      <c r="AB8" s="53" t="s">
        <v>4</v>
      </c>
      <c r="AC8" s="56" t="s">
        <v>0</v>
      </c>
      <c r="AD8" s="53" t="s">
        <v>4</v>
      </c>
      <c r="AE8" s="54" t="s">
        <v>0</v>
      </c>
      <c r="AF8" s="60"/>
    </row>
    <row r="9" spans="2:37" s="1" customFormat="1" x14ac:dyDescent="0.25">
      <c r="B9" s="43" t="s">
        <v>11</v>
      </c>
      <c r="C9" s="40"/>
      <c r="D9" s="53"/>
      <c r="E9" s="55"/>
      <c r="F9" s="55"/>
      <c r="G9" s="55"/>
      <c r="H9" s="55"/>
      <c r="I9" s="55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24" customHeight="1" x14ac:dyDescent="0.25">
      <c r="B10" s="43" t="s">
        <v>12</v>
      </c>
      <c r="C10" s="40"/>
      <c r="D10" s="53"/>
      <c r="E10" s="55"/>
      <c r="F10" s="55"/>
      <c r="G10" s="55"/>
      <c r="H10" s="55"/>
      <c r="I10" s="55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12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6">
        <v>0</v>
      </c>
      <c r="X10" s="5">
        <v>0</v>
      </c>
      <c r="Y10" s="6">
        <v>0</v>
      </c>
      <c r="Z10" s="5">
        <v>0</v>
      </c>
      <c r="AA10" s="6">
        <v>0</v>
      </c>
      <c r="AB10" s="5">
        <v>0</v>
      </c>
      <c r="AC10" s="6">
        <v>0</v>
      </c>
      <c r="AD10" s="5">
        <v>0</v>
      </c>
      <c r="AE10" s="33">
        <v>0</v>
      </c>
      <c r="AF10" s="52"/>
    </row>
    <row r="11" spans="2:37" s="1" customFormat="1" x14ac:dyDescent="0.25">
      <c r="B11" s="43" t="s">
        <v>13</v>
      </c>
      <c r="C11" s="40"/>
      <c r="D11" s="53"/>
      <c r="E11" s="55"/>
      <c r="F11" s="55"/>
      <c r="G11" s="55"/>
      <c r="H11" s="55"/>
      <c r="I11" s="55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0</v>
      </c>
      <c r="Y11" s="6">
        <v>0</v>
      </c>
      <c r="Z11" s="5">
        <v>0</v>
      </c>
      <c r="AA11" s="6">
        <v>0</v>
      </c>
      <c r="AB11" s="21">
        <v>0</v>
      </c>
      <c r="AC11" s="6">
        <v>0</v>
      </c>
      <c r="AD11" s="5">
        <f>X11</f>
        <v>0</v>
      </c>
      <c r="AE11" s="33">
        <f>Y11</f>
        <v>0</v>
      </c>
      <c r="AF11" s="31"/>
      <c r="AH11" s="3"/>
      <c r="AI11" s="4"/>
      <c r="AJ11" s="4"/>
      <c r="AK11" s="4"/>
    </row>
    <row r="12" spans="2:37" s="1" customFormat="1" x14ac:dyDescent="0.25">
      <c r="B12" s="43" t="s">
        <v>33</v>
      </c>
      <c r="C12" s="40"/>
      <c r="D12" s="53"/>
      <c r="E12" s="55"/>
      <c r="F12" s="55"/>
      <c r="G12" s="55"/>
      <c r="H12" s="55"/>
      <c r="I12" s="55"/>
      <c r="J12" s="21">
        <v>0</v>
      </c>
      <c r="K12" s="21">
        <v>0</v>
      </c>
      <c r="L12" s="21">
        <v>0</v>
      </c>
      <c r="M12" s="6">
        <v>0</v>
      </c>
      <c r="N12" s="21">
        <v>0</v>
      </c>
      <c r="O12" s="6">
        <v>0</v>
      </c>
      <c r="P12" s="21">
        <v>0</v>
      </c>
      <c r="Q12" s="6">
        <v>0</v>
      </c>
      <c r="R12" s="21">
        <v>0</v>
      </c>
      <c r="S12" s="6">
        <v>0</v>
      </c>
      <c r="T12" s="21">
        <v>0</v>
      </c>
      <c r="U12" s="6">
        <v>0</v>
      </c>
      <c r="V12" s="21">
        <v>0</v>
      </c>
      <c r="W12" s="6">
        <v>0</v>
      </c>
      <c r="X12" s="21">
        <v>0</v>
      </c>
      <c r="Y12" s="6">
        <v>0</v>
      </c>
      <c r="Z12" s="21">
        <v>0</v>
      </c>
      <c r="AA12" s="6">
        <v>0</v>
      </c>
      <c r="AB12" s="21">
        <v>0</v>
      </c>
      <c r="AC12" s="6">
        <v>0</v>
      </c>
      <c r="AD12" s="5">
        <v>0</v>
      </c>
      <c r="AE12" s="33">
        <v>0</v>
      </c>
      <c r="AF12" s="31"/>
      <c r="AH12" s="3"/>
      <c r="AI12" s="4"/>
      <c r="AJ12" s="4"/>
      <c r="AK12" s="4"/>
    </row>
    <row r="13" spans="2:37" s="1" customFormat="1" x14ac:dyDescent="0.25">
      <c r="B13" s="36" t="s">
        <v>14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6">
        <v>0</v>
      </c>
      <c r="P13" s="12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0</v>
      </c>
      <c r="AE13" s="33">
        <v>0</v>
      </c>
      <c r="AF13" s="31"/>
      <c r="AH13" s="3"/>
      <c r="AI13" s="4"/>
      <c r="AJ13" s="4"/>
      <c r="AK13" s="4"/>
    </row>
    <row r="14" spans="2:37" s="1" customFormat="1" ht="15" customHeight="1" x14ac:dyDescent="0.25">
      <c r="B14" s="36" t="s">
        <v>10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ht="18" customHeight="1" x14ac:dyDescent="0.25">
      <c r="B15" s="36" t="s">
        <v>15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ht="15" customHeight="1" x14ac:dyDescent="0.25">
      <c r="B16" s="36" t="s">
        <v>16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ht="14.25" customHeight="1" x14ac:dyDescent="0.25">
      <c r="B17" s="36" t="s">
        <v>19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ht="14.25" customHeight="1" x14ac:dyDescent="0.25">
      <c r="B18" s="36" t="s">
        <v>18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ht="12" customHeight="1" x14ac:dyDescent="0.25">
      <c r="B19" s="36" t="s">
        <v>17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6">
        <v>0</v>
      </c>
      <c r="X19" s="5">
        <v>0</v>
      </c>
      <c r="Y19" s="6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20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6">
        <v>0</v>
      </c>
      <c r="R20" s="21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5">
        <v>0</v>
      </c>
      <c r="AE20" s="33">
        <v>0</v>
      </c>
      <c r="AF20" s="31"/>
      <c r="AH20" s="3"/>
      <c r="AI20" s="4"/>
      <c r="AJ20" s="4"/>
      <c r="AK20" s="4"/>
    </row>
    <row r="21" spans="2:37" s="1" customFormat="1" x14ac:dyDescent="0.25">
      <c r="B21" s="36" t="s">
        <v>21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21">
        <v>0</v>
      </c>
      <c r="AE21" s="6">
        <v>0</v>
      </c>
      <c r="AF21" s="31"/>
      <c r="AH21" s="3"/>
      <c r="AI21" s="4"/>
      <c r="AJ21" s="4"/>
      <c r="AK21" s="4"/>
    </row>
    <row r="22" spans="2:37" s="1" customFormat="1" ht="15.75" customHeight="1" x14ac:dyDescent="0.25">
      <c r="B22" s="36" t="s">
        <v>22</v>
      </c>
      <c r="C22" s="41"/>
      <c r="D22" s="14"/>
      <c r="E22" s="22"/>
      <c r="F22" s="22"/>
      <c r="G22" s="22"/>
      <c r="H22" s="22"/>
      <c r="I22" s="22"/>
      <c r="J22" s="21">
        <v>0</v>
      </c>
      <c r="K22" s="21">
        <v>0</v>
      </c>
      <c r="L22" s="21">
        <v>0</v>
      </c>
      <c r="M22" s="33">
        <v>0</v>
      </c>
      <c r="N22" s="5">
        <v>0</v>
      </c>
      <c r="O22" s="33">
        <v>0</v>
      </c>
      <c r="P22" s="5">
        <v>0</v>
      </c>
      <c r="Q22" s="33">
        <v>0</v>
      </c>
      <c r="R22" s="5">
        <v>0</v>
      </c>
      <c r="S22" s="6">
        <v>0</v>
      </c>
      <c r="T22" s="21">
        <v>0</v>
      </c>
      <c r="U22" s="6">
        <v>0</v>
      </c>
      <c r="V22" s="21">
        <v>0</v>
      </c>
      <c r="W22" s="6">
        <v>0</v>
      </c>
      <c r="X22" s="21">
        <v>0</v>
      </c>
      <c r="Y22" s="6">
        <v>0</v>
      </c>
      <c r="Z22" s="21">
        <v>0</v>
      </c>
      <c r="AA22" s="6">
        <v>0</v>
      </c>
      <c r="AB22" s="21">
        <v>0</v>
      </c>
      <c r="AC22" s="6">
        <v>0</v>
      </c>
      <c r="AD22" s="5">
        <f t="shared" ref="AD22:AE25" si="0">AB22+T22+R22+P22+N22+L22</f>
        <v>0</v>
      </c>
      <c r="AE22" s="33">
        <f t="shared" si="0"/>
        <v>0</v>
      </c>
      <c r="AF22" s="31"/>
      <c r="AH22" s="3"/>
      <c r="AI22" s="4"/>
      <c r="AJ22" s="4"/>
      <c r="AK22" s="4"/>
    </row>
    <row r="23" spans="2:37" s="1" customFormat="1" ht="15.75" thickBot="1" x14ac:dyDescent="0.3">
      <c r="B23" s="38" t="s">
        <v>23</v>
      </c>
      <c r="C23" s="42"/>
      <c r="D23" s="35"/>
      <c r="E23" s="23"/>
      <c r="F23" s="23"/>
      <c r="G23" s="23"/>
      <c r="H23" s="23"/>
      <c r="I23" s="23"/>
      <c r="J23" s="24">
        <v>0</v>
      </c>
      <c r="K23" s="83">
        <v>0</v>
      </c>
      <c r="L23" s="83">
        <v>0</v>
      </c>
      <c r="M23" s="84">
        <v>0</v>
      </c>
      <c r="N23" s="85">
        <v>0</v>
      </c>
      <c r="O23" s="84">
        <v>0</v>
      </c>
      <c r="P23" s="85">
        <v>0</v>
      </c>
      <c r="Q23" s="84">
        <v>0</v>
      </c>
      <c r="R23" s="85">
        <v>0</v>
      </c>
      <c r="S23" s="86">
        <v>0</v>
      </c>
      <c r="T23" s="83">
        <v>0</v>
      </c>
      <c r="U23" s="86">
        <v>0</v>
      </c>
      <c r="V23" s="83">
        <v>0</v>
      </c>
      <c r="W23" s="86">
        <v>0</v>
      </c>
      <c r="X23" s="83">
        <v>0</v>
      </c>
      <c r="Y23" s="86">
        <v>0</v>
      </c>
      <c r="Z23" s="83">
        <v>0</v>
      </c>
      <c r="AA23" s="86">
        <v>0</v>
      </c>
      <c r="AB23" s="83">
        <v>0</v>
      </c>
      <c r="AC23" s="86">
        <v>0</v>
      </c>
      <c r="AD23" s="7">
        <f t="shared" si="0"/>
        <v>0</v>
      </c>
      <c r="AE23" s="34">
        <f t="shared" si="0"/>
        <v>0</v>
      </c>
      <c r="AF23" s="32"/>
      <c r="AH23" s="3"/>
      <c r="AI23" s="4"/>
      <c r="AJ23" s="4"/>
      <c r="AK23" s="4"/>
    </row>
    <row r="24" spans="2:37" ht="15.75" thickBot="1" x14ac:dyDescent="0.3">
      <c r="B24" s="45" t="s">
        <v>31</v>
      </c>
      <c r="C24" s="44"/>
      <c r="D24" s="35"/>
      <c r="E24" s="23"/>
      <c r="F24" s="23"/>
      <c r="G24" s="23"/>
      <c r="H24" s="23"/>
      <c r="I24" s="23"/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7">
        <v>0</v>
      </c>
      <c r="Q24" s="88">
        <v>0</v>
      </c>
      <c r="R24" s="89">
        <v>0</v>
      </c>
      <c r="S24" s="87">
        <v>0</v>
      </c>
      <c r="T24" s="87">
        <v>0</v>
      </c>
      <c r="U24" s="87">
        <v>0</v>
      </c>
      <c r="V24" s="87">
        <v>0</v>
      </c>
      <c r="W24" s="87">
        <v>0</v>
      </c>
      <c r="X24" s="87">
        <v>0</v>
      </c>
      <c r="Y24" s="87">
        <v>0</v>
      </c>
      <c r="Z24" s="87">
        <v>0</v>
      </c>
      <c r="AA24" s="87">
        <v>0</v>
      </c>
      <c r="AB24" s="87">
        <v>0</v>
      </c>
      <c r="AC24" s="87">
        <v>0</v>
      </c>
      <c r="AD24" s="7">
        <f t="shared" si="0"/>
        <v>0</v>
      </c>
      <c r="AE24" s="34">
        <f t="shared" si="0"/>
        <v>0</v>
      </c>
      <c r="AF24" s="32"/>
      <c r="AH24" s="3"/>
      <c r="AI24" s="2"/>
      <c r="AJ24" s="2"/>
      <c r="AK24" s="2"/>
    </row>
    <row r="25" spans="2:37" ht="15.75" thickBot="1" x14ac:dyDescent="0.3">
      <c r="B25" s="45" t="s">
        <v>30</v>
      </c>
      <c r="C25" s="44"/>
      <c r="D25" s="35"/>
      <c r="E25" s="23"/>
      <c r="F25" s="23"/>
      <c r="G25" s="23"/>
      <c r="H25" s="23"/>
      <c r="I25" s="23"/>
      <c r="J25" s="87">
        <v>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0</v>
      </c>
      <c r="Q25" s="87">
        <v>0</v>
      </c>
      <c r="R25" s="87">
        <v>0</v>
      </c>
      <c r="S25" s="87">
        <v>0</v>
      </c>
      <c r="T25" s="87">
        <v>0</v>
      </c>
      <c r="U25" s="87">
        <v>0</v>
      </c>
      <c r="V25" s="87"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>
        <v>0</v>
      </c>
      <c r="AD25" s="7">
        <f t="shared" si="0"/>
        <v>0</v>
      </c>
      <c r="AE25" s="34">
        <f t="shared" si="0"/>
        <v>0</v>
      </c>
      <c r="AF25" s="32"/>
      <c r="AH25" s="3"/>
      <c r="AI25" s="2"/>
      <c r="AJ25" s="2"/>
      <c r="AK25" s="2"/>
    </row>
    <row r="26" spans="2:37" x14ac:dyDescent="0.25">
      <c r="J26" s="48">
        <f>SUM(J9:J21)</f>
        <v>0</v>
      </c>
      <c r="K26" s="48">
        <f t="shared" ref="K26:AE26" si="1">SUM(K9:K21)</f>
        <v>0</v>
      </c>
      <c r="L26" s="48">
        <f t="shared" si="1"/>
        <v>0</v>
      </c>
      <c r="M26" s="48">
        <f t="shared" si="1"/>
        <v>0</v>
      </c>
      <c r="N26" s="48">
        <f t="shared" si="1"/>
        <v>0</v>
      </c>
      <c r="O26" s="48">
        <f t="shared" si="1"/>
        <v>0</v>
      </c>
      <c r="P26" s="48">
        <f t="shared" si="1"/>
        <v>0</v>
      </c>
      <c r="Q26" s="48">
        <f t="shared" si="1"/>
        <v>0</v>
      </c>
      <c r="R26" s="48">
        <f t="shared" si="1"/>
        <v>0</v>
      </c>
      <c r="S26" s="48">
        <f t="shared" si="1"/>
        <v>0</v>
      </c>
      <c r="T26" s="48">
        <f t="shared" si="1"/>
        <v>0</v>
      </c>
      <c r="U26" s="48">
        <f t="shared" si="1"/>
        <v>0</v>
      </c>
      <c r="V26" s="48">
        <f t="shared" si="1"/>
        <v>0</v>
      </c>
      <c r="W26" s="48">
        <f t="shared" si="1"/>
        <v>0</v>
      </c>
      <c r="X26" s="48">
        <f t="shared" si="1"/>
        <v>0</v>
      </c>
      <c r="Y26" s="48">
        <f t="shared" si="1"/>
        <v>0</v>
      </c>
      <c r="Z26" s="48">
        <f t="shared" si="1"/>
        <v>0</v>
      </c>
      <c r="AA26" s="48">
        <f t="shared" si="1"/>
        <v>0</v>
      </c>
      <c r="AB26" s="48">
        <f t="shared" si="1"/>
        <v>0</v>
      </c>
      <c r="AC26" s="48">
        <f t="shared" si="1"/>
        <v>0</v>
      </c>
      <c r="AD26" s="48">
        <f t="shared" si="1"/>
        <v>0</v>
      </c>
      <c r="AE26" s="48">
        <f t="shared" si="1"/>
        <v>0</v>
      </c>
      <c r="AH26" s="3"/>
      <c r="AI26" s="2"/>
      <c r="AJ26" s="2"/>
      <c r="AK26" s="2"/>
    </row>
    <row r="27" spans="2:37" ht="15.75" thickBot="1" x14ac:dyDescent="0.3">
      <c r="B27" s="67" t="s">
        <v>8</v>
      </c>
      <c r="C27" s="67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H27" s="3"/>
      <c r="AI27" s="2"/>
      <c r="AJ27" s="2"/>
      <c r="AK27" s="2"/>
    </row>
    <row r="28" spans="2:37" s="1" customFormat="1" x14ac:dyDescent="0.25">
      <c r="B28" s="64" t="s">
        <v>2</v>
      </c>
      <c r="C28" s="69"/>
      <c r="D28" s="64">
        <v>2020</v>
      </c>
      <c r="E28" s="65"/>
      <c r="F28" s="65"/>
      <c r="G28" s="65"/>
      <c r="H28" s="65"/>
      <c r="I28" s="65"/>
      <c r="J28" s="65"/>
      <c r="K28" s="65"/>
      <c r="L28" s="65"/>
      <c r="M28" s="66"/>
      <c r="N28" s="73">
        <v>2021</v>
      </c>
      <c r="O28" s="74"/>
      <c r="P28" s="73">
        <v>2022</v>
      </c>
      <c r="Q28" s="74"/>
      <c r="R28" s="73">
        <v>2023</v>
      </c>
      <c r="S28" s="74"/>
      <c r="T28" s="73">
        <v>2024</v>
      </c>
      <c r="U28" s="74"/>
      <c r="V28" s="73">
        <v>2025</v>
      </c>
      <c r="W28" s="74"/>
      <c r="X28" s="73">
        <v>2026</v>
      </c>
      <c r="Y28" s="74"/>
      <c r="Z28" s="73">
        <v>2027</v>
      </c>
      <c r="AA28" s="74"/>
      <c r="AB28" s="73">
        <v>2028</v>
      </c>
      <c r="AC28" s="74"/>
      <c r="AD28" s="73" t="s">
        <v>1</v>
      </c>
      <c r="AE28" s="74"/>
      <c r="AF28" s="58" t="s">
        <v>29</v>
      </c>
      <c r="AH28" s="4"/>
      <c r="AI28" s="4"/>
      <c r="AJ28" s="4"/>
      <c r="AK28" s="4"/>
    </row>
    <row r="29" spans="2:37" s="1" customFormat="1" x14ac:dyDescent="0.25">
      <c r="B29" s="70"/>
      <c r="C29" s="71"/>
      <c r="D29" s="63" t="s">
        <v>24</v>
      </c>
      <c r="E29" s="61"/>
      <c r="F29" s="61" t="s">
        <v>25</v>
      </c>
      <c r="G29" s="61"/>
      <c r="H29" s="61" t="s">
        <v>26</v>
      </c>
      <c r="I29" s="61"/>
      <c r="J29" s="61" t="s">
        <v>27</v>
      </c>
      <c r="K29" s="61"/>
      <c r="L29" s="61" t="s">
        <v>28</v>
      </c>
      <c r="M29" s="62"/>
      <c r="N29" s="75"/>
      <c r="O29" s="76"/>
      <c r="P29" s="75"/>
      <c r="Q29" s="76"/>
      <c r="R29" s="75"/>
      <c r="S29" s="76"/>
      <c r="T29" s="75"/>
      <c r="U29" s="76"/>
      <c r="V29" s="75"/>
      <c r="W29" s="76"/>
      <c r="X29" s="75"/>
      <c r="Y29" s="76"/>
      <c r="Z29" s="75"/>
      <c r="AA29" s="76"/>
      <c r="AB29" s="75"/>
      <c r="AC29" s="76"/>
      <c r="AD29" s="75"/>
      <c r="AE29" s="76"/>
      <c r="AF29" s="59"/>
      <c r="AH29" s="4"/>
      <c r="AI29" s="4"/>
      <c r="AJ29" s="4"/>
      <c r="AK29" s="4"/>
    </row>
    <row r="30" spans="2:37" s="1" customFormat="1" x14ac:dyDescent="0.25">
      <c r="B30" s="63"/>
      <c r="C30" s="72"/>
      <c r="D30" s="53" t="s">
        <v>4</v>
      </c>
      <c r="E30" s="55" t="s">
        <v>0</v>
      </c>
      <c r="F30" s="55" t="s">
        <v>4</v>
      </c>
      <c r="G30" s="55" t="s">
        <v>0</v>
      </c>
      <c r="H30" s="55" t="s">
        <v>4</v>
      </c>
      <c r="I30" s="55" t="s">
        <v>0</v>
      </c>
      <c r="J30" s="55" t="s">
        <v>4</v>
      </c>
      <c r="K30" s="55" t="s">
        <v>0</v>
      </c>
      <c r="L30" s="55" t="s">
        <v>4</v>
      </c>
      <c r="M30" s="56" t="s">
        <v>0</v>
      </c>
      <c r="N30" s="55" t="s">
        <v>4</v>
      </c>
      <c r="O30" s="56" t="s">
        <v>0</v>
      </c>
      <c r="P30" s="11" t="s">
        <v>4</v>
      </c>
      <c r="Q30" s="56" t="s">
        <v>0</v>
      </c>
      <c r="R30" s="53" t="s">
        <v>4</v>
      </c>
      <c r="S30" s="56" t="s">
        <v>0</v>
      </c>
      <c r="T30" s="53" t="s">
        <v>4</v>
      </c>
      <c r="U30" s="56" t="s">
        <v>0</v>
      </c>
      <c r="V30" s="53" t="s">
        <v>4</v>
      </c>
      <c r="W30" s="56" t="s">
        <v>0</v>
      </c>
      <c r="X30" s="53" t="s">
        <v>4</v>
      </c>
      <c r="Y30" s="56" t="s">
        <v>0</v>
      </c>
      <c r="Z30" s="53" t="s">
        <v>4</v>
      </c>
      <c r="AA30" s="56" t="s">
        <v>0</v>
      </c>
      <c r="AB30" s="53" t="s">
        <v>4</v>
      </c>
      <c r="AC30" s="56" t="s">
        <v>0</v>
      </c>
      <c r="AD30" s="53" t="s">
        <v>4</v>
      </c>
      <c r="AE30" s="56" t="s">
        <v>0</v>
      </c>
      <c r="AF30" s="60"/>
      <c r="AH30" s="4"/>
      <c r="AI30" s="4"/>
      <c r="AJ30" s="4"/>
      <c r="AK30" s="4"/>
    </row>
    <row r="31" spans="2:37" s="1" customFormat="1" x14ac:dyDescent="0.25">
      <c r="B31" s="43" t="s">
        <v>11</v>
      </c>
      <c r="C31" s="40"/>
      <c r="D31" s="53"/>
      <c r="E31" s="55"/>
      <c r="F31" s="55"/>
      <c r="G31" s="55"/>
      <c r="H31" s="55"/>
      <c r="I31" s="55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12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5">
        <v>0</v>
      </c>
      <c r="Y31" s="6">
        <v>0</v>
      </c>
      <c r="Z31" s="5">
        <v>0</v>
      </c>
      <c r="AA31" s="6">
        <v>0</v>
      </c>
      <c r="AB31" s="5">
        <v>0</v>
      </c>
      <c r="AC31" s="6">
        <v>0</v>
      </c>
      <c r="AD31" s="5">
        <f t="shared" ref="AD31:AE46" si="2">AB31+T31+R31+P31+N31+L31</f>
        <v>0</v>
      </c>
      <c r="AE31" s="6">
        <f t="shared" si="2"/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12</v>
      </c>
      <c r="C32" s="40"/>
      <c r="D32" s="53"/>
      <c r="E32" s="55"/>
      <c r="F32" s="55"/>
      <c r="G32" s="55"/>
      <c r="H32" s="55"/>
      <c r="I32" s="55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12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5">
        <v>0</v>
      </c>
      <c r="Y32" s="6">
        <v>0</v>
      </c>
      <c r="Z32" s="5">
        <v>0</v>
      </c>
      <c r="AA32" s="6">
        <v>0</v>
      </c>
      <c r="AB32" s="5">
        <v>0</v>
      </c>
      <c r="AC32" s="6">
        <v>0</v>
      </c>
      <c r="AD32" s="5">
        <f t="shared" si="2"/>
        <v>0</v>
      </c>
      <c r="AE32" s="6">
        <f t="shared" si="2"/>
        <v>0</v>
      </c>
      <c r="AF32" s="31"/>
      <c r="AH32" s="4"/>
      <c r="AI32" s="4"/>
      <c r="AJ32" s="4"/>
      <c r="AK32" s="4"/>
    </row>
    <row r="33" spans="2:37" s="1" customFormat="1" x14ac:dyDescent="0.25">
      <c r="B33" s="43" t="s">
        <v>13</v>
      </c>
      <c r="C33" s="40"/>
      <c r="D33" s="53"/>
      <c r="E33" s="55"/>
      <c r="F33" s="55"/>
      <c r="G33" s="55"/>
      <c r="H33" s="55"/>
      <c r="I33" s="55"/>
      <c r="J33" s="21">
        <v>0</v>
      </c>
      <c r="K33" s="21">
        <v>0</v>
      </c>
      <c r="L33" s="21">
        <v>0</v>
      </c>
      <c r="M33" s="6">
        <v>0</v>
      </c>
      <c r="N33" s="21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f t="shared" si="2"/>
        <v>0</v>
      </c>
      <c r="AE33" s="6">
        <f t="shared" si="2"/>
        <v>0</v>
      </c>
      <c r="AF33" s="31"/>
      <c r="AH33" s="4"/>
      <c r="AI33" s="4"/>
      <c r="AJ33" s="4"/>
      <c r="AK33" s="4"/>
    </row>
    <row r="34" spans="2:37" s="1" customFormat="1" x14ac:dyDescent="0.25">
      <c r="B34" s="43" t="s">
        <v>33</v>
      </c>
      <c r="C34" s="40"/>
      <c r="D34" s="53"/>
      <c r="E34" s="55"/>
      <c r="F34" s="55"/>
      <c r="G34" s="55"/>
      <c r="H34" s="55"/>
      <c r="I34" s="55"/>
      <c r="J34" s="21">
        <v>0</v>
      </c>
      <c r="K34" s="21">
        <v>0</v>
      </c>
      <c r="L34" s="21">
        <v>0</v>
      </c>
      <c r="M34" s="6">
        <v>0</v>
      </c>
      <c r="N34" s="21">
        <v>0</v>
      </c>
      <c r="O34" s="6">
        <v>0</v>
      </c>
      <c r="P34" s="21">
        <v>0</v>
      </c>
      <c r="Q34" s="6">
        <v>0</v>
      </c>
      <c r="R34" s="21">
        <v>0</v>
      </c>
      <c r="S34" s="6">
        <v>0</v>
      </c>
      <c r="T34" s="21">
        <v>0</v>
      </c>
      <c r="U34" s="6">
        <v>0</v>
      </c>
      <c r="V34" s="21">
        <v>0</v>
      </c>
      <c r="W34" s="6">
        <v>0</v>
      </c>
      <c r="X34" s="21">
        <v>0</v>
      </c>
      <c r="Y34" s="6">
        <v>0</v>
      </c>
      <c r="Z34" s="21">
        <v>0</v>
      </c>
      <c r="AA34" s="6">
        <v>0</v>
      </c>
      <c r="AB34" s="21">
        <v>0</v>
      </c>
      <c r="AC34" s="6">
        <v>0</v>
      </c>
      <c r="AD34" s="5">
        <f>X34</f>
        <v>0</v>
      </c>
      <c r="AE34" s="33">
        <f>Y34</f>
        <v>0</v>
      </c>
      <c r="AF34" s="31"/>
      <c r="AH34" s="3"/>
      <c r="AI34" s="4"/>
      <c r="AJ34" s="4"/>
      <c r="AK34" s="4"/>
    </row>
    <row r="35" spans="2:37" s="1" customFormat="1" x14ac:dyDescent="0.25">
      <c r="B35" s="36" t="s">
        <v>14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6">
        <v>0</v>
      </c>
      <c r="N35" s="21">
        <v>0</v>
      </c>
      <c r="O35" s="6">
        <v>0</v>
      </c>
      <c r="P35" s="12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f t="shared" si="2"/>
        <v>0</v>
      </c>
      <c r="AE35" s="6">
        <f t="shared" si="2"/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10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6">
        <v>0</v>
      </c>
      <c r="N36" s="21">
        <v>0</v>
      </c>
      <c r="O36" s="6">
        <v>0</v>
      </c>
      <c r="P36" s="12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f t="shared" si="2"/>
        <v>0</v>
      </c>
      <c r="AE36" s="6">
        <f t="shared" si="2"/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15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6">
        <v>0</v>
      </c>
      <c r="N37" s="21">
        <v>0</v>
      </c>
      <c r="O37" s="6">
        <v>0</v>
      </c>
      <c r="P37" s="12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1</v>
      </c>
      <c r="W37" s="6">
        <v>1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v>1</v>
      </c>
      <c r="AE37" s="6">
        <v>1</v>
      </c>
      <c r="AF37" s="31" t="s">
        <v>35</v>
      </c>
      <c r="AH37" s="4"/>
      <c r="AI37" s="4"/>
      <c r="AJ37" s="4"/>
      <c r="AK37" s="4"/>
    </row>
    <row r="38" spans="2:37" s="1" customFormat="1" x14ac:dyDescent="0.25">
      <c r="B38" s="36" t="s">
        <v>16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6">
        <v>0</v>
      </c>
      <c r="N38" s="21">
        <v>0</v>
      </c>
      <c r="O38" s="6">
        <v>0</v>
      </c>
      <c r="P38" s="12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f t="shared" si="2"/>
        <v>0</v>
      </c>
      <c r="AE38" s="6">
        <f t="shared" si="2"/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19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6">
        <v>0</v>
      </c>
      <c r="N39" s="21">
        <v>0</v>
      </c>
      <c r="O39" s="6">
        <v>0</v>
      </c>
      <c r="P39" s="12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f t="shared" si="2"/>
        <v>0</v>
      </c>
      <c r="AE39" s="6">
        <f t="shared" si="2"/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18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6">
        <v>0</v>
      </c>
      <c r="N40" s="21">
        <v>0</v>
      </c>
      <c r="O40" s="6">
        <v>0</v>
      </c>
      <c r="P40" s="12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5">
        <v>0</v>
      </c>
      <c r="Y40" s="6">
        <v>0</v>
      </c>
      <c r="Z40" s="5">
        <v>0</v>
      </c>
      <c r="AA40" s="6">
        <v>0</v>
      </c>
      <c r="AB40" s="5">
        <v>0</v>
      </c>
      <c r="AC40" s="6">
        <v>0</v>
      </c>
      <c r="AD40" s="5">
        <f t="shared" si="2"/>
        <v>0</v>
      </c>
      <c r="AE40" s="6">
        <f t="shared" si="2"/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17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6">
        <v>0</v>
      </c>
      <c r="N41" s="21">
        <v>0</v>
      </c>
      <c r="O41" s="6">
        <v>0</v>
      </c>
      <c r="P41" s="12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5">
        <v>0</v>
      </c>
      <c r="Y41" s="6">
        <v>0</v>
      </c>
      <c r="Z41" s="5">
        <v>0</v>
      </c>
      <c r="AA41" s="6">
        <v>0</v>
      </c>
      <c r="AB41" s="5">
        <v>0</v>
      </c>
      <c r="AC41" s="6">
        <v>0</v>
      </c>
      <c r="AD41" s="5">
        <f t="shared" si="2"/>
        <v>0</v>
      </c>
      <c r="AE41" s="6">
        <f t="shared" si="2"/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20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6">
        <v>0</v>
      </c>
      <c r="N42" s="21">
        <v>0</v>
      </c>
      <c r="O42" s="6">
        <v>0</v>
      </c>
      <c r="P42" s="12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5">
        <v>0</v>
      </c>
      <c r="Y42" s="6">
        <v>0</v>
      </c>
      <c r="Z42" s="5">
        <v>0</v>
      </c>
      <c r="AA42" s="6">
        <v>0</v>
      </c>
      <c r="AB42" s="5">
        <v>0</v>
      </c>
      <c r="AC42" s="6">
        <v>0</v>
      </c>
      <c r="AD42" s="5">
        <f t="shared" si="2"/>
        <v>0</v>
      </c>
      <c r="AE42" s="6">
        <f t="shared" si="2"/>
        <v>0</v>
      </c>
      <c r="AF42" s="31"/>
      <c r="AH42" s="4"/>
      <c r="AI42" s="4"/>
      <c r="AJ42" s="4"/>
      <c r="AK42" s="4"/>
    </row>
    <row r="43" spans="2:37" s="1" customFormat="1" x14ac:dyDescent="0.25">
      <c r="B43" s="36" t="s">
        <v>21</v>
      </c>
      <c r="C43" s="41"/>
      <c r="D43" s="14"/>
      <c r="E43" s="22"/>
      <c r="F43" s="22"/>
      <c r="G43" s="22"/>
      <c r="H43" s="22"/>
      <c r="I43" s="22"/>
      <c r="J43" s="21">
        <v>0</v>
      </c>
      <c r="K43" s="21">
        <v>0</v>
      </c>
      <c r="L43" s="21">
        <v>0</v>
      </c>
      <c r="M43" s="6">
        <v>0</v>
      </c>
      <c r="N43" s="21">
        <v>0</v>
      </c>
      <c r="O43" s="6">
        <v>0</v>
      </c>
      <c r="P43" s="12">
        <v>0</v>
      </c>
      <c r="Q43" s="6">
        <v>0</v>
      </c>
      <c r="R43" s="5">
        <v>0</v>
      </c>
      <c r="S43" s="6">
        <v>0</v>
      </c>
      <c r="T43" s="5">
        <v>0</v>
      </c>
      <c r="U43" s="6">
        <v>0</v>
      </c>
      <c r="V43" s="5">
        <v>0</v>
      </c>
      <c r="W43" s="6">
        <v>0</v>
      </c>
      <c r="X43" s="5">
        <v>0</v>
      </c>
      <c r="Y43" s="6">
        <v>0</v>
      </c>
      <c r="Z43" s="5">
        <v>0</v>
      </c>
      <c r="AA43" s="6">
        <v>0</v>
      </c>
      <c r="AB43" s="5">
        <v>0</v>
      </c>
      <c r="AC43" s="6">
        <v>0</v>
      </c>
      <c r="AD43" s="5">
        <f t="shared" si="2"/>
        <v>0</v>
      </c>
      <c r="AE43" s="6">
        <f t="shared" si="2"/>
        <v>0</v>
      </c>
      <c r="AF43" s="31"/>
      <c r="AH43" s="4"/>
      <c r="AI43" s="4"/>
      <c r="AJ43" s="4"/>
      <c r="AK43" s="4"/>
    </row>
    <row r="44" spans="2:37" s="1" customFormat="1" ht="18.75" customHeight="1" x14ac:dyDescent="0.25">
      <c r="B44" s="36" t="s">
        <v>22</v>
      </c>
      <c r="C44" s="41"/>
      <c r="D44" s="14"/>
      <c r="E44" s="22"/>
      <c r="F44" s="22"/>
      <c r="G44" s="22"/>
      <c r="H44" s="22"/>
      <c r="I44" s="22"/>
      <c r="J44" s="21">
        <v>0</v>
      </c>
      <c r="K44" s="21">
        <v>0</v>
      </c>
      <c r="L44" s="21">
        <v>0</v>
      </c>
      <c r="M44" s="6">
        <v>0</v>
      </c>
      <c r="N44" s="21">
        <v>0</v>
      </c>
      <c r="O44" s="6">
        <v>0</v>
      </c>
      <c r="P44" s="12">
        <v>0</v>
      </c>
      <c r="Q44" s="6">
        <v>0</v>
      </c>
      <c r="R44" s="5">
        <v>0</v>
      </c>
      <c r="S44" s="6">
        <v>0</v>
      </c>
      <c r="T44" s="5">
        <v>0</v>
      </c>
      <c r="U44" s="6">
        <v>0</v>
      </c>
      <c r="V44" s="5">
        <v>0</v>
      </c>
      <c r="W44" s="6">
        <v>0</v>
      </c>
      <c r="X44" s="5">
        <v>0</v>
      </c>
      <c r="Y44" s="6">
        <v>0</v>
      </c>
      <c r="Z44" s="5">
        <v>0</v>
      </c>
      <c r="AA44" s="6">
        <v>0</v>
      </c>
      <c r="AB44" s="5">
        <v>0</v>
      </c>
      <c r="AC44" s="6">
        <v>0</v>
      </c>
      <c r="AD44" s="6">
        <f t="shared" si="2"/>
        <v>0</v>
      </c>
      <c r="AE44" s="6">
        <f t="shared" si="2"/>
        <v>0</v>
      </c>
      <c r="AF44" s="31"/>
      <c r="AH44" s="4"/>
      <c r="AI44" s="4"/>
      <c r="AJ44" s="4"/>
      <c r="AK44" s="4"/>
    </row>
    <row r="45" spans="2:37" s="1" customFormat="1" ht="18.75" customHeight="1" thickBot="1" x14ac:dyDescent="0.3">
      <c r="B45" s="38" t="s">
        <v>23</v>
      </c>
      <c r="C45" s="42"/>
      <c r="D45" s="35"/>
      <c r="E45" s="23"/>
      <c r="F45" s="23"/>
      <c r="G45" s="23"/>
      <c r="H45" s="23"/>
      <c r="I45" s="23"/>
      <c r="J45" s="24">
        <v>0</v>
      </c>
      <c r="K45" s="24">
        <v>0</v>
      </c>
      <c r="L45" s="24">
        <v>0</v>
      </c>
      <c r="M45" s="8">
        <v>0</v>
      </c>
      <c r="N45" s="24">
        <v>0</v>
      </c>
      <c r="O45" s="8">
        <v>0</v>
      </c>
      <c r="P45" s="13">
        <v>0</v>
      </c>
      <c r="Q45" s="8">
        <v>0</v>
      </c>
      <c r="R45" s="7">
        <v>0</v>
      </c>
      <c r="S45" s="8">
        <v>0</v>
      </c>
      <c r="T45" s="7">
        <v>0</v>
      </c>
      <c r="U45" s="8">
        <v>0</v>
      </c>
      <c r="V45" s="7">
        <v>0</v>
      </c>
      <c r="W45" s="8">
        <v>0</v>
      </c>
      <c r="X45" s="7">
        <v>0</v>
      </c>
      <c r="Y45" s="8">
        <v>0</v>
      </c>
      <c r="Z45" s="7">
        <v>0</v>
      </c>
      <c r="AA45" s="8">
        <v>0</v>
      </c>
      <c r="AB45" s="7">
        <v>0</v>
      </c>
      <c r="AC45" s="8">
        <v>0</v>
      </c>
      <c r="AD45" s="86">
        <f t="shared" si="2"/>
        <v>0</v>
      </c>
      <c r="AE45" s="86">
        <f t="shared" si="2"/>
        <v>0</v>
      </c>
      <c r="AF45" s="32"/>
      <c r="AH45" s="4"/>
      <c r="AI45" s="4"/>
      <c r="AJ45" s="4"/>
      <c r="AK45" s="4"/>
    </row>
    <row r="46" spans="2:37" ht="15.75" thickBot="1" x14ac:dyDescent="0.3">
      <c r="B46" s="45" t="s">
        <v>31</v>
      </c>
      <c r="C46" s="44"/>
      <c r="D46" s="35"/>
      <c r="E46" s="23"/>
      <c r="F46" s="23"/>
      <c r="G46" s="23"/>
      <c r="H46" s="23"/>
      <c r="I46" s="23"/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0</v>
      </c>
      <c r="P46" s="88">
        <v>0</v>
      </c>
      <c r="Q46" s="89">
        <v>0</v>
      </c>
      <c r="R46" s="87">
        <v>0</v>
      </c>
      <c r="S46" s="87">
        <v>0</v>
      </c>
      <c r="T46" s="87">
        <v>0</v>
      </c>
      <c r="U46" s="87">
        <v>0</v>
      </c>
      <c r="V46" s="87">
        <v>0</v>
      </c>
      <c r="W46" s="87">
        <v>0</v>
      </c>
      <c r="X46" s="87">
        <v>0</v>
      </c>
      <c r="Y46" s="87">
        <v>0</v>
      </c>
      <c r="Z46" s="87">
        <v>0</v>
      </c>
      <c r="AA46" s="87">
        <v>0</v>
      </c>
      <c r="AB46" s="87">
        <v>0</v>
      </c>
      <c r="AC46" s="90">
        <f t="shared" ref="AC46:AE47" si="3">AA46+S46+Q46+O46+M46+K46</f>
        <v>0</v>
      </c>
      <c r="AD46" s="89">
        <f t="shared" si="2"/>
        <v>0</v>
      </c>
      <c r="AE46" s="89">
        <f t="shared" si="2"/>
        <v>0</v>
      </c>
      <c r="AF46" s="32"/>
      <c r="AH46" s="3"/>
      <c r="AI46" s="2"/>
      <c r="AJ46" s="2"/>
      <c r="AK46" s="2"/>
    </row>
    <row r="47" spans="2:37" ht="15.75" thickBot="1" x14ac:dyDescent="0.3">
      <c r="B47" s="45" t="s">
        <v>30</v>
      </c>
      <c r="C47" s="44"/>
      <c r="D47" s="35"/>
      <c r="E47" s="23"/>
      <c r="F47" s="23"/>
      <c r="G47" s="23"/>
      <c r="H47" s="23"/>
      <c r="I47" s="23"/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87">
        <v>0</v>
      </c>
      <c r="Q47" s="87">
        <v>0</v>
      </c>
      <c r="R47" s="87">
        <v>0</v>
      </c>
      <c r="S47" s="87">
        <v>0</v>
      </c>
      <c r="T47" s="87">
        <v>0</v>
      </c>
      <c r="U47" s="87">
        <v>0</v>
      </c>
      <c r="V47" s="87">
        <v>0</v>
      </c>
      <c r="W47" s="87">
        <v>0</v>
      </c>
      <c r="X47" s="87">
        <v>0</v>
      </c>
      <c r="Y47" s="87">
        <v>0</v>
      </c>
      <c r="Z47" s="87">
        <v>0</v>
      </c>
      <c r="AA47" s="87">
        <v>0</v>
      </c>
      <c r="AB47" s="87">
        <v>0</v>
      </c>
      <c r="AC47" s="90">
        <f t="shared" si="3"/>
        <v>0</v>
      </c>
      <c r="AD47" s="32">
        <f t="shared" si="3"/>
        <v>0</v>
      </c>
      <c r="AE47" s="89">
        <f t="shared" si="3"/>
        <v>0</v>
      </c>
      <c r="AF47" s="32"/>
      <c r="AH47" s="3"/>
      <c r="AI47" s="2"/>
      <c r="AJ47" s="2"/>
      <c r="AK47" s="2"/>
    </row>
    <row r="48" spans="2:37" x14ac:dyDescent="0.25">
      <c r="J48" s="48">
        <f t="shared" ref="J48:AE48" si="4">SUM(J31:J42)</f>
        <v>0</v>
      </c>
      <c r="K48" s="49">
        <f t="shared" si="4"/>
        <v>0</v>
      </c>
      <c r="L48" s="49">
        <f t="shared" si="4"/>
        <v>0</v>
      </c>
      <c r="M48" s="49">
        <f t="shared" si="4"/>
        <v>0</v>
      </c>
      <c r="N48" s="49">
        <f t="shared" si="4"/>
        <v>0</v>
      </c>
      <c r="O48" s="49">
        <f t="shared" si="4"/>
        <v>0</v>
      </c>
      <c r="P48" s="49">
        <f t="shared" si="4"/>
        <v>0</v>
      </c>
      <c r="Q48" s="49">
        <f t="shared" si="4"/>
        <v>0</v>
      </c>
      <c r="R48" s="49">
        <f t="shared" si="4"/>
        <v>0</v>
      </c>
      <c r="S48" s="49">
        <f t="shared" si="4"/>
        <v>0</v>
      </c>
      <c r="T48" s="49">
        <f t="shared" si="4"/>
        <v>0</v>
      </c>
      <c r="U48" s="49">
        <f t="shared" si="4"/>
        <v>0</v>
      </c>
      <c r="V48" s="49">
        <f t="shared" si="4"/>
        <v>1</v>
      </c>
      <c r="W48" s="49">
        <f t="shared" si="4"/>
        <v>1</v>
      </c>
      <c r="X48" s="49">
        <f t="shared" si="4"/>
        <v>0</v>
      </c>
      <c r="Y48" s="49">
        <f t="shared" si="4"/>
        <v>0</v>
      </c>
      <c r="Z48" s="49">
        <f t="shared" si="4"/>
        <v>0</v>
      </c>
      <c r="AA48" s="49">
        <f t="shared" si="4"/>
        <v>0</v>
      </c>
      <c r="AB48" s="49">
        <f t="shared" si="4"/>
        <v>0</v>
      </c>
      <c r="AC48" s="49">
        <f t="shared" si="4"/>
        <v>0</v>
      </c>
      <c r="AD48" s="49">
        <f t="shared" si="4"/>
        <v>1</v>
      </c>
      <c r="AE48" s="49">
        <f t="shared" si="4"/>
        <v>1</v>
      </c>
      <c r="AH48" s="2"/>
      <c r="AI48" s="2"/>
      <c r="AJ48" s="2"/>
      <c r="AK48" s="2"/>
    </row>
    <row r="49" spans="2:37" ht="15.75" hidden="1" thickBot="1" x14ac:dyDescent="0.3">
      <c r="B49" s="68" t="s">
        <v>7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H49" s="2"/>
      <c r="AI49" s="2"/>
      <c r="AJ49" s="2"/>
      <c r="AK49" s="2"/>
    </row>
    <row r="50" spans="2:37" s="1" customFormat="1" ht="15" hidden="1" customHeight="1" x14ac:dyDescent="0.25">
      <c r="B50" s="77" t="s">
        <v>2</v>
      </c>
      <c r="C50" s="80" t="s">
        <v>3</v>
      </c>
      <c r="D50" s="64">
        <v>2020</v>
      </c>
      <c r="E50" s="65"/>
      <c r="F50" s="65"/>
      <c r="G50" s="65"/>
      <c r="H50" s="65"/>
      <c r="I50" s="65"/>
      <c r="J50" s="65"/>
      <c r="K50" s="65"/>
      <c r="L50" s="65"/>
      <c r="M50" s="66"/>
      <c r="N50" s="65"/>
      <c r="O50" s="66"/>
      <c r="P50" s="73">
        <v>2022</v>
      </c>
      <c r="Q50" s="74"/>
      <c r="R50" s="73">
        <v>2023</v>
      </c>
      <c r="S50" s="74"/>
      <c r="T50" s="73">
        <v>2024</v>
      </c>
      <c r="U50" s="74"/>
      <c r="V50" s="73">
        <v>2025</v>
      </c>
      <c r="W50" s="74"/>
      <c r="X50" s="73">
        <v>2025</v>
      </c>
      <c r="Y50" s="74"/>
      <c r="Z50" s="73">
        <v>2025</v>
      </c>
      <c r="AA50" s="74"/>
      <c r="AB50" s="73">
        <v>2025</v>
      </c>
      <c r="AC50" s="74"/>
      <c r="AD50" s="73" t="s">
        <v>1</v>
      </c>
      <c r="AE50" s="74"/>
      <c r="AF50" s="58" t="s">
        <v>29</v>
      </c>
      <c r="AH50" s="4"/>
      <c r="AI50" s="4"/>
      <c r="AJ50" s="4"/>
      <c r="AK50" s="4"/>
    </row>
    <row r="51" spans="2:37" s="1" customFormat="1" ht="15" hidden="1" customHeight="1" x14ac:dyDescent="0.25">
      <c r="B51" s="78"/>
      <c r="C51" s="81"/>
      <c r="D51" s="63" t="s">
        <v>24</v>
      </c>
      <c r="E51" s="61"/>
      <c r="F51" s="61" t="s">
        <v>25</v>
      </c>
      <c r="G51" s="61"/>
      <c r="H51" s="61" t="s">
        <v>26</v>
      </c>
      <c r="I51" s="61"/>
      <c r="J51" s="61" t="s">
        <v>27</v>
      </c>
      <c r="K51" s="61"/>
      <c r="L51" s="61" t="s">
        <v>28</v>
      </c>
      <c r="M51" s="62"/>
      <c r="N51" s="61" t="s">
        <v>28</v>
      </c>
      <c r="O51" s="62"/>
      <c r="P51" s="75"/>
      <c r="Q51" s="76"/>
      <c r="R51" s="75"/>
      <c r="S51" s="76"/>
      <c r="T51" s="75"/>
      <c r="U51" s="76"/>
      <c r="V51" s="75"/>
      <c r="W51" s="76"/>
      <c r="X51" s="75"/>
      <c r="Y51" s="76"/>
      <c r="Z51" s="75"/>
      <c r="AA51" s="76"/>
      <c r="AB51" s="75"/>
      <c r="AC51" s="76"/>
      <c r="AD51" s="75"/>
      <c r="AE51" s="76"/>
      <c r="AF51" s="59"/>
      <c r="AH51" s="4"/>
      <c r="AI51" s="4"/>
      <c r="AJ51" s="4"/>
      <c r="AK51" s="4"/>
    </row>
    <row r="52" spans="2:37" s="1" customFormat="1" hidden="1" x14ac:dyDescent="0.25">
      <c r="B52" s="79"/>
      <c r="C52" s="82"/>
      <c r="D52" s="53" t="s">
        <v>4</v>
      </c>
      <c r="E52" s="55" t="s">
        <v>0</v>
      </c>
      <c r="F52" s="55" t="s">
        <v>4</v>
      </c>
      <c r="G52" s="55" t="s">
        <v>0</v>
      </c>
      <c r="H52" s="55" t="s">
        <v>4</v>
      </c>
      <c r="I52" s="55" t="s">
        <v>0</v>
      </c>
      <c r="J52" s="55" t="s">
        <v>4</v>
      </c>
      <c r="K52" s="55" t="s">
        <v>0</v>
      </c>
      <c r="L52" s="55" t="s">
        <v>4</v>
      </c>
      <c r="M52" s="56" t="s">
        <v>0</v>
      </c>
      <c r="N52" s="55" t="s">
        <v>4</v>
      </c>
      <c r="O52" s="56" t="s">
        <v>0</v>
      </c>
      <c r="P52" s="11" t="s">
        <v>4</v>
      </c>
      <c r="Q52" s="56" t="s">
        <v>0</v>
      </c>
      <c r="R52" s="53" t="s">
        <v>4</v>
      </c>
      <c r="S52" s="56" t="s">
        <v>0</v>
      </c>
      <c r="T52" s="53" t="s">
        <v>4</v>
      </c>
      <c r="U52" s="56" t="s">
        <v>0</v>
      </c>
      <c r="V52" s="53" t="s">
        <v>4</v>
      </c>
      <c r="W52" s="56" t="s">
        <v>0</v>
      </c>
      <c r="X52" s="53" t="s">
        <v>4</v>
      </c>
      <c r="Y52" s="56" t="s">
        <v>0</v>
      </c>
      <c r="Z52" s="53" t="s">
        <v>4</v>
      </c>
      <c r="AA52" s="56" t="s">
        <v>0</v>
      </c>
      <c r="AB52" s="53" t="s">
        <v>4</v>
      </c>
      <c r="AC52" s="56" t="s">
        <v>0</v>
      </c>
      <c r="AD52" s="53" t="s">
        <v>4</v>
      </c>
      <c r="AE52" s="56" t="s">
        <v>0</v>
      </c>
      <c r="AF52" s="60"/>
      <c r="AH52" s="4"/>
      <c r="AI52" s="4"/>
      <c r="AJ52" s="4"/>
      <c r="AK52" s="4"/>
    </row>
    <row r="53" spans="2:37" s="1" customFormat="1" hidden="1" x14ac:dyDescent="0.25">
      <c r="B53" s="15" t="s">
        <v>11</v>
      </c>
      <c r="C53" s="18">
        <v>500000</v>
      </c>
      <c r="D53" s="27"/>
      <c r="E53" s="25"/>
      <c r="F53" s="25"/>
      <c r="G53" s="25"/>
      <c r="H53" s="25"/>
      <c r="I53" s="25"/>
      <c r="J53" s="91">
        <v>12500</v>
      </c>
      <c r="K53" s="25"/>
      <c r="L53" s="21">
        <f>C53*0.05/2</f>
        <v>12500</v>
      </c>
      <c r="M53" s="6"/>
      <c r="N53" s="21">
        <f>$C53*0.05</f>
        <v>25000</v>
      </c>
      <c r="O53" s="6"/>
      <c r="P53" s="12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>
        <f>$C53*0.05</f>
        <v>25000</v>
      </c>
      <c r="W53" s="6"/>
      <c r="X53" s="5">
        <f>$C53*0.05</f>
        <v>25000</v>
      </c>
      <c r="Y53" s="6"/>
      <c r="Z53" s="5">
        <f>$C53*0.05</f>
        <v>25000</v>
      </c>
      <c r="AA53" s="6"/>
      <c r="AB53" s="5">
        <f>$C53*0.05</f>
        <v>25000</v>
      </c>
      <c r="AC53" s="6"/>
      <c r="AD53" s="5">
        <f>L53+N53+P53+R53+T53+AB53</f>
        <v>137500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12</v>
      </c>
      <c r="C54" s="18">
        <v>283340.7</v>
      </c>
      <c r="D54" s="27"/>
      <c r="E54" s="25"/>
      <c r="F54" s="25"/>
      <c r="G54" s="25"/>
      <c r="H54" s="25"/>
      <c r="I54" s="25"/>
      <c r="J54" s="91">
        <v>7083.5175000000008</v>
      </c>
      <c r="K54" s="25"/>
      <c r="L54" s="21">
        <f t="shared" ref="L54:L55" si="5">C54*0.05/2</f>
        <v>7083.5175000000008</v>
      </c>
      <c r="M54" s="6"/>
      <c r="N54" s="21">
        <f>$C54*0.05</f>
        <v>14167.035000000002</v>
      </c>
      <c r="O54" s="6"/>
      <c r="P54" s="12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>
        <f>$C54*0.05</f>
        <v>14167.035000000002</v>
      </c>
      <c r="W54" s="6"/>
      <c r="X54" s="5">
        <f>$C54*0.05</f>
        <v>14167.035000000002</v>
      </c>
      <c r="Y54" s="6"/>
      <c r="Z54" s="5">
        <f>$C54*0.05</f>
        <v>14167.035000000002</v>
      </c>
      <c r="AA54" s="6"/>
      <c r="AB54" s="5">
        <f>$C54*0.05</f>
        <v>14167.035000000002</v>
      </c>
      <c r="AC54" s="6"/>
      <c r="AD54" s="5">
        <f>L54+N54+P54+R54+T54+AB54</f>
        <v>77918.692500000005</v>
      </c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13</v>
      </c>
      <c r="C55" s="18">
        <v>31482.300000000003</v>
      </c>
      <c r="D55" s="27"/>
      <c r="E55" s="25"/>
      <c r="F55" s="25"/>
      <c r="G55" s="25"/>
      <c r="H55" s="25"/>
      <c r="I55" s="25"/>
      <c r="J55" s="91">
        <v>787.05750000000012</v>
      </c>
      <c r="K55" s="25"/>
      <c r="L55" s="21">
        <f t="shared" si="5"/>
        <v>787.05750000000012</v>
      </c>
      <c r="M55" s="6"/>
      <c r="N55" s="21">
        <f>$C55*0.05</f>
        <v>1574.1150000000002</v>
      </c>
      <c r="O55" s="6"/>
      <c r="P55" s="12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>
        <f>$C55*0.05</f>
        <v>1574.1150000000002</v>
      </c>
      <c r="W55" s="6"/>
      <c r="X55" s="5">
        <f>$C55*0.05</f>
        <v>1574.1150000000002</v>
      </c>
      <c r="Y55" s="6"/>
      <c r="Z55" s="5">
        <f>$C55*0.05</f>
        <v>1574.1150000000002</v>
      </c>
      <c r="AA55" s="6"/>
      <c r="AB55" s="5">
        <f>$C55*0.05</f>
        <v>1574.1150000000002</v>
      </c>
      <c r="AC55" s="6"/>
      <c r="AD55" s="5">
        <f>L55+N55+P55+R55+T55+AB55</f>
        <v>8657.6325000000015</v>
      </c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14</v>
      </c>
      <c r="C56" s="19"/>
      <c r="D56" s="28"/>
      <c r="E56" s="26"/>
      <c r="F56" s="26"/>
      <c r="G56" s="26"/>
      <c r="H56" s="26"/>
      <c r="I56" s="26"/>
      <c r="J56" s="92"/>
      <c r="K56" s="26"/>
      <c r="L56" s="21"/>
      <c r="M56" s="6"/>
      <c r="N56" s="21"/>
      <c r="O56" s="6"/>
      <c r="P56" s="12"/>
      <c r="Q56" s="6"/>
      <c r="R56" s="5"/>
      <c r="S56" s="6"/>
      <c r="T56" s="5"/>
      <c r="U56" s="6"/>
      <c r="V56" s="5"/>
      <c r="W56" s="6"/>
      <c r="X56" s="5"/>
      <c r="Y56" s="6"/>
      <c r="Z56" s="5"/>
      <c r="AA56" s="6"/>
      <c r="AB56" s="5"/>
      <c r="AC56" s="6"/>
      <c r="AD56" s="5"/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10</v>
      </c>
      <c r="C57" s="19"/>
      <c r="D57" s="28"/>
      <c r="E57" s="26"/>
      <c r="F57" s="26"/>
      <c r="G57" s="26"/>
      <c r="H57" s="26"/>
      <c r="I57" s="26"/>
      <c r="J57" s="92"/>
      <c r="K57" s="26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15</v>
      </c>
      <c r="C58" s="18"/>
      <c r="D58" s="27"/>
      <c r="E58" s="25"/>
      <c r="F58" s="25"/>
      <c r="G58" s="25"/>
      <c r="H58" s="25"/>
      <c r="I58" s="25"/>
      <c r="J58" s="91">
        <v>0</v>
      </c>
      <c r="K58" s="25"/>
      <c r="L58" s="21">
        <v>0</v>
      </c>
      <c r="M58" s="6"/>
      <c r="N58" s="21">
        <v>0</v>
      </c>
      <c r="O58" s="6"/>
      <c r="P58" s="12">
        <v>0</v>
      </c>
      <c r="Q58" s="6"/>
      <c r="R58" s="5">
        <v>0</v>
      </c>
      <c r="S58" s="6"/>
      <c r="T58" s="5">
        <v>0</v>
      </c>
      <c r="U58" s="6"/>
      <c r="V58" s="5">
        <v>0</v>
      </c>
      <c r="W58" s="6"/>
      <c r="X58" s="5">
        <v>0</v>
      </c>
      <c r="Y58" s="6"/>
      <c r="Z58" s="5">
        <v>0</v>
      </c>
      <c r="AA58" s="6"/>
      <c r="AB58" s="5">
        <v>0</v>
      </c>
      <c r="AC58" s="6"/>
      <c r="AD58" s="5">
        <f>L58+N58+P58+R58+T58+AB58</f>
        <v>0</v>
      </c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16</v>
      </c>
      <c r="C59" s="57"/>
      <c r="D59" s="14"/>
      <c r="E59" s="22"/>
      <c r="F59" s="22"/>
      <c r="G59" s="22"/>
      <c r="H59" s="22"/>
      <c r="I59" s="22"/>
      <c r="J59" s="93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19</v>
      </c>
      <c r="C60" s="57"/>
      <c r="D60" s="14"/>
      <c r="E60" s="22"/>
      <c r="F60" s="22"/>
      <c r="G60" s="22"/>
      <c r="H60" s="22"/>
      <c r="I60" s="22"/>
      <c r="J60" s="93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18</v>
      </c>
      <c r="C61" s="57"/>
      <c r="D61" s="14"/>
      <c r="E61" s="22"/>
      <c r="F61" s="22"/>
      <c r="G61" s="22"/>
      <c r="H61" s="22"/>
      <c r="I61" s="22"/>
      <c r="J61" s="93"/>
      <c r="K61" s="22"/>
      <c r="L61" s="21"/>
      <c r="M61" s="6"/>
      <c r="N61" s="21"/>
      <c r="O61" s="6"/>
      <c r="P61" s="12"/>
      <c r="Q61" s="6"/>
      <c r="R61" s="5"/>
      <c r="S61" s="6"/>
      <c r="T61" s="5"/>
      <c r="U61" s="6"/>
      <c r="V61" s="5"/>
      <c r="W61" s="6"/>
      <c r="X61" s="5"/>
      <c r="Y61" s="6"/>
      <c r="Z61" s="5"/>
      <c r="AA61" s="6"/>
      <c r="AB61" s="5"/>
      <c r="AC61" s="6"/>
      <c r="AD61" s="5"/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17</v>
      </c>
      <c r="C62" s="57"/>
      <c r="D62" s="14"/>
      <c r="E62" s="22"/>
      <c r="F62" s="22"/>
      <c r="G62" s="22"/>
      <c r="H62" s="22"/>
      <c r="I62" s="22"/>
      <c r="J62" s="93"/>
      <c r="K62" s="22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20</v>
      </c>
      <c r="C63" s="18">
        <v>31482.300000000003</v>
      </c>
      <c r="D63" s="27"/>
      <c r="E63" s="25"/>
      <c r="F63" s="25"/>
      <c r="G63" s="25"/>
      <c r="H63" s="25"/>
      <c r="I63" s="25"/>
      <c r="J63" s="91">
        <v>787.05750000000012</v>
      </c>
      <c r="K63" s="25"/>
      <c r="L63" s="21">
        <f>C63*0.05/2</f>
        <v>787.05750000000012</v>
      </c>
      <c r="M63" s="6"/>
      <c r="N63" s="21">
        <f>$C63*0.05</f>
        <v>1574.1150000000002</v>
      </c>
      <c r="O63" s="6"/>
      <c r="P63" s="12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>
        <f>$C63*0.05</f>
        <v>1574.1150000000002</v>
      </c>
      <c r="W63" s="6"/>
      <c r="X63" s="5">
        <f>$C63*0.05</f>
        <v>1574.1150000000002</v>
      </c>
      <c r="Y63" s="6"/>
      <c r="Z63" s="5">
        <f>$C63*0.05</f>
        <v>1574.1150000000002</v>
      </c>
      <c r="AA63" s="6"/>
      <c r="AB63" s="5">
        <f>$C63*0.05</f>
        <v>1574.1150000000002</v>
      </c>
      <c r="AC63" s="6"/>
      <c r="AD63" s="5">
        <f>L63+N63+P63+R63+T63+AB63</f>
        <v>8657.6325000000015</v>
      </c>
      <c r="AE63" s="6"/>
      <c r="AF63" s="31"/>
      <c r="AH63" s="4"/>
      <c r="AI63" s="4"/>
      <c r="AJ63" s="4"/>
      <c r="AK63" s="4"/>
    </row>
    <row r="64" spans="2:37" s="1" customFormat="1" hidden="1" x14ac:dyDescent="0.25">
      <c r="B64" s="15" t="s">
        <v>21</v>
      </c>
      <c r="C64" s="19"/>
      <c r="D64" s="28"/>
      <c r="E64" s="26"/>
      <c r="F64" s="26"/>
      <c r="G64" s="26"/>
      <c r="H64" s="26"/>
      <c r="I64" s="26"/>
      <c r="J64" s="92"/>
      <c r="K64" s="26"/>
      <c r="L64" s="21"/>
      <c r="M64" s="6"/>
      <c r="N64" s="21"/>
      <c r="O64" s="6"/>
      <c r="P64" s="12"/>
      <c r="Q64" s="6"/>
      <c r="R64" s="5"/>
      <c r="S64" s="6"/>
      <c r="T64" s="5"/>
      <c r="U64" s="6"/>
      <c r="V64" s="5"/>
      <c r="W64" s="6"/>
      <c r="X64" s="5"/>
      <c r="Y64" s="6"/>
      <c r="Z64" s="5"/>
      <c r="AA64" s="6"/>
      <c r="AB64" s="5"/>
      <c r="AC64" s="6"/>
      <c r="AD64" s="5"/>
      <c r="AE64" s="6"/>
      <c r="AF64" s="31"/>
      <c r="AH64" s="4"/>
      <c r="AI64" s="4"/>
      <c r="AJ64" s="4"/>
      <c r="AK64" s="4"/>
    </row>
    <row r="65" spans="2:37" s="1" customFormat="1" hidden="1" x14ac:dyDescent="0.25">
      <c r="B65" s="15" t="s">
        <v>22</v>
      </c>
      <c r="C65" s="19"/>
      <c r="D65" s="28"/>
      <c r="E65" s="26"/>
      <c r="F65" s="26"/>
      <c r="G65" s="26"/>
      <c r="H65" s="26"/>
      <c r="I65" s="26"/>
      <c r="J65" s="92"/>
      <c r="K65" s="26"/>
      <c r="L65" s="21"/>
      <c r="M65" s="6"/>
      <c r="N65" s="21"/>
      <c r="O65" s="6"/>
      <c r="P65" s="12"/>
      <c r="Q65" s="6"/>
      <c r="R65" s="5"/>
      <c r="S65" s="6"/>
      <c r="T65" s="5"/>
      <c r="U65" s="6"/>
      <c r="V65" s="5"/>
      <c r="W65" s="6"/>
      <c r="X65" s="5"/>
      <c r="Y65" s="6"/>
      <c r="Z65" s="5"/>
      <c r="AA65" s="6"/>
      <c r="AB65" s="5"/>
      <c r="AC65" s="6"/>
      <c r="AD65" s="5"/>
      <c r="AE65" s="6"/>
      <c r="AF65" s="31"/>
      <c r="AH65" s="4"/>
      <c r="AI65" s="4"/>
      <c r="AJ65" s="4"/>
      <c r="AK65" s="4"/>
    </row>
    <row r="66" spans="2:37" s="1" customFormat="1" ht="15.75" hidden="1" thickBot="1" x14ac:dyDescent="0.3">
      <c r="B66" s="16" t="s">
        <v>23</v>
      </c>
      <c r="C66" s="20"/>
      <c r="D66" s="29"/>
      <c r="E66" s="30"/>
      <c r="F66" s="30"/>
      <c r="G66" s="30"/>
      <c r="H66" s="30"/>
      <c r="I66" s="30"/>
      <c r="J66" s="30"/>
      <c r="K66" s="30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8"/>
      <c r="AF66" s="32"/>
      <c r="AH66" s="4"/>
      <c r="AI66" s="4"/>
      <c r="AJ66" s="4"/>
      <c r="AK66" s="4"/>
    </row>
    <row r="67" spans="2:37" ht="15.75" hidden="1" thickBot="1" x14ac:dyDescent="0.3">
      <c r="B67" s="45" t="s">
        <v>30</v>
      </c>
      <c r="C67" s="46"/>
      <c r="D67" s="35"/>
      <c r="E67" s="23"/>
      <c r="F67" s="23"/>
      <c r="G67" s="23"/>
      <c r="H67" s="23"/>
      <c r="I67" s="23"/>
      <c r="J67" s="24"/>
      <c r="K67" s="24"/>
      <c r="L67" s="24"/>
      <c r="M67" s="8"/>
      <c r="N67" s="24"/>
      <c r="O67" s="8"/>
      <c r="P67" s="13"/>
      <c r="Q67" s="8"/>
      <c r="R67" s="7"/>
      <c r="S67" s="8"/>
      <c r="T67" s="7"/>
      <c r="U67" s="8"/>
      <c r="V67" s="7"/>
      <c r="W67" s="8"/>
      <c r="X67" s="7"/>
      <c r="Y67" s="8"/>
      <c r="Z67" s="7"/>
      <c r="AA67" s="8"/>
      <c r="AB67" s="7"/>
      <c r="AC67" s="8"/>
      <c r="AD67" s="7"/>
      <c r="AE67" s="34"/>
      <c r="AF67" s="32"/>
      <c r="AH67" s="3"/>
      <c r="AI67" s="2"/>
      <c r="AJ67" s="2"/>
      <c r="AK67" s="2"/>
    </row>
    <row r="68" spans="2:37" ht="15.75" hidden="1" thickBot="1" x14ac:dyDescent="0.3">
      <c r="B68" s="45" t="s">
        <v>31</v>
      </c>
      <c r="C68" s="46"/>
      <c r="D68" s="35"/>
      <c r="E68" s="23"/>
      <c r="F68" s="23"/>
      <c r="G68" s="23"/>
      <c r="H68" s="23"/>
      <c r="I68" s="23"/>
      <c r="J68" s="24"/>
      <c r="K68" s="24"/>
      <c r="L68" s="24"/>
      <c r="M68" s="8"/>
      <c r="N68" s="24"/>
      <c r="O68" s="8"/>
      <c r="P68" s="13"/>
      <c r="Q68" s="8"/>
      <c r="R68" s="7"/>
      <c r="S68" s="8"/>
      <c r="T68" s="7"/>
      <c r="U68" s="8"/>
      <c r="V68" s="7"/>
      <c r="W68" s="8"/>
      <c r="X68" s="7"/>
      <c r="Y68" s="8"/>
      <c r="Z68" s="7"/>
      <c r="AA68" s="8"/>
      <c r="AB68" s="7"/>
      <c r="AC68" s="8"/>
      <c r="AD68" s="7"/>
      <c r="AE68" s="34"/>
      <c r="AF68" s="32"/>
      <c r="AH68" s="3"/>
      <c r="AI68" s="2"/>
      <c r="AJ68" s="2"/>
      <c r="AK68" s="2"/>
    </row>
    <row r="69" spans="2:37" hidden="1" x14ac:dyDescent="0.25">
      <c r="C69" s="9"/>
      <c r="D69" s="9"/>
      <c r="E69" s="9"/>
      <c r="F69" s="9"/>
      <c r="G69" s="9"/>
      <c r="H69" s="9"/>
      <c r="I69" s="9"/>
      <c r="J69" s="9"/>
      <c r="K69" s="9"/>
      <c r="AB69"/>
      <c r="AC69"/>
      <c r="AD69"/>
      <c r="AE69"/>
      <c r="AH69" s="2"/>
      <c r="AI69" s="2"/>
      <c r="AJ69" s="2"/>
      <c r="AK69" s="2"/>
    </row>
    <row r="70" spans="2:37" ht="15.75" thickBot="1" x14ac:dyDescent="0.3">
      <c r="B70" s="67" t="s">
        <v>9</v>
      </c>
      <c r="C70" s="67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H70" s="2"/>
      <c r="AI70" s="2"/>
      <c r="AJ70" s="2"/>
      <c r="AK70" s="2"/>
    </row>
    <row r="71" spans="2:37" s="1" customFormat="1" x14ac:dyDescent="0.25">
      <c r="B71" s="64" t="s">
        <v>2</v>
      </c>
      <c r="C71" s="69"/>
      <c r="D71" s="64">
        <v>2020</v>
      </c>
      <c r="E71" s="65"/>
      <c r="F71" s="65"/>
      <c r="G71" s="65"/>
      <c r="H71" s="65"/>
      <c r="I71" s="65"/>
      <c r="J71" s="65"/>
      <c r="K71" s="65"/>
      <c r="L71" s="65"/>
      <c r="M71" s="66"/>
      <c r="N71" s="73">
        <v>2021</v>
      </c>
      <c r="O71" s="74"/>
      <c r="P71" s="73">
        <v>2022</v>
      </c>
      <c r="Q71" s="74"/>
      <c r="R71" s="73">
        <v>2023</v>
      </c>
      <c r="S71" s="74"/>
      <c r="T71" s="73">
        <v>2024</v>
      </c>
      <c r="U71" s="74"/>
      <c r="V71" s="73">
        <v>2025</v>
      </c>
      <c r="W71" s="74"/>
      <c r="X71" s="73">
        <v>2026</v>
      </c>
      <c r="Y71" s="74"/>
      <c r="Z71" s="73">
        <v>2027</v>
      </c>
      <c r="AA71" s="74"/>
      <c r="AB71" s="73">
        <v>2028</v>
      </c>
      <c r="AC71" s="74"/>
      <c r="AD71" s="73" t="s">
        <v>1</v>
      </c>
      <c r="AE71" s="74"/>
      <c r="AF71" s="58" t="s">
        <v>29</v>
      </c>
      <c r="AH71" s="4"/>
      <c r="AI71" s="4"/>
      <c r="AJ71" s="4"/>
      <c r="AK71" s="4"/>
    </row>
    <row r="72" spans="2:37" s="1" customFormat="1" x14ac:dyDescent="0.25">
      <c r="B72" s="70"/>
      <c r="C72" s="71"/>
      <c r="D72" s="63" t="s">
        <v>24</v>
      </c>
      <c r="E72" s="61"/>
      <c r="F72" s="61" t="s">
        <v>25</v>
      </c>
      <c r="G72" s="61"/>
      <c r="H72" s="61" t="s">
        <v>26</v>
      </c>
      <c r="I72" s="61"/>
      <c r="J72" s="61" t="s">
        <v>27</v>
      </c>
      <c r="K72" s="61"/>
      <c r="L72" s="61" t="s">
        <v>28</v>
      </c>
      <c r="M72" s="62"/>
      <c r="N72" s="75"/>
      <c r="O72" s="76"/>
      <c r="P72" s="75"/>
      <c r="Q72" s="76"/>
      <c r="R72" s="75"/>
      <c r="S72" s="76"/>
      <c r="T72" s="75"/>
      <c r="U72" s="76"/>
      <c r="V72" s="75"/>
      <c r="W72" s="76"/>
      <c r="X72" s="75"/>
      <c r="Y72" s="76"/>
      <c r="Z72" s="75"/>
      <c r="AA72" s="76"/>
      <c r="AB72" s="75"/>
      <c r="AC72" s="76"/>
      <c r="AD72" s="75"/>
      <c r="AE72" s="76"/>
      <c r="AF72" s="59"/>
      <c r="AH72" s="4"/>
      <c r="AI72" s="4"/>
      <c r="AJ72" s="4"/>
      <c r="AK72" s="4"/>
    </row>
    <row r="73" spans="2:37" s="1" customFormat="1" x14ac:dyDescent="0.25">
      <c r="B73" s="63"/>
      <c r="C73" s="72"/>
      <c r="D73" s="53" t="s">
        <v>4</v>
      </c>
      <c r="E73" s="55" t="s">
        <v>0</v>
      </c>
      <c r="F73" s="55" t="s">
        <v>4</v>
      </c>
      <c r="G73" s="55" t="s">
        <v>0</v>
      </c>
      <c r="H73" s="55" t="s">
        <v>4</v>
      </c>
      <c r="I73" s="55" t="s">
        <v>0</v>
      </c>
      <c r="J73" s="55" t="s">
        <v>4</v>
      </c>
      <c r="K73" s="55" t="s">
        <v>0</v>
      </c>
      <c r="L73" s="55" t="s">
        <v>4</v>
      </c>
      <c r="M73" s="56" t="s">
        <v>0</v>
      </c>
      <c r="N73" s="55" t="s">
        <v>4</v>
      </c>
      <c r="O73" s="56" t="s">
        <v>0</v>
      </c>
      <c r="P73" s="11" t="s">
        <v>4</v>
      </c>
      <c r="Q73" s="56" t="s">
        <v>0</v>
      </c>
      <c r="R73" s="53" t="s">
        <v>4</v>
      </c>
      <c r="S73" s="56" t="s">
        <v>0</v>
      </c>
      <c r="T73" s="53" t="s">
        <v>4</v>
      </c>
      <c r="U73" s="56" t="s">
        <v>0</v>
      </c>
      <c r="V73" s="53" t="s">
        <v>4</v>
      </c>
      <c r="W73" s="56" t="s">
        <v>0</v>
      </c>
      <c r="X73" s="53" t="s">
        <v>4</v>
      </c>
      <c r="Y73" s="56" t="s">
        <v>0</v>
      </c>
      <c r="Z73" s="53" t="s">
        <v>4</v>
      </c>
      <c r="AA73" s="56" t="s">
        <v>0</v>
      </c>
      <c r="AB73" s="53" t="s">
        <v>4</v>
      </c>
      <c r="AC73" s="56" t="s">
        <v>0</v>
      </c>
      <c r="AD73" s="53" t="s">
        <v>4</v>
      </c>
      <c r="AE73" s="56" t="s">
        <v>0</v>
      </c>
      <c r="AF73" s="60"/>
      <c r="AH73" s="4"/>
      <c r="AI73" s="4"/>
      <c r="AJ73" s="4"/>
      <c r="AK73" s="4"/>
    </row>
    <row r="74" spans="2:37" s="1" customFormat="1" x14ac:dyDescent="0.25">
      <c r="B74" s="43" t="s">
        <v>11</v>
      </c>
      <c r="C74" s="47"/>
      <c r="D74" s="53"/>
      <c r="E74" s="55"/>
      <c r="F74" s="55"/>
      <c r="G74" s="55"/>
      <c r="H74" s="55"/>
      <c r="I74" s="55"/>
      <c r="J74" s="91">
        <f t="shared" ref="J74:AC75" si="6">J9+J31</f>
        <v>0</v>
      </c>
      <c r="K74" s="91">
        <f t="shared" si="6"/>
        <v>0</v>
      </c>
      <c r="L74" s="21">
        <f t="shared" si="6"/>
        <v>0</v>
      </c>
      <c r="M74" s="6">
        <f t="shared" si="6"/>
        <v>0</v>
      </c>
      <c r="N74" s="21">
        <f t="shared" si="6"/>
        <v>0</v>
      </c>
      <c r="O74" s="6">
        <f t="shared" si="6"/>
        <v>0</v>
      </c>
      <c r="P74" s="12">
        <f t="shared" si="6"/>
        <v>0</v>
      </c>
      <c r="Q74" s="6">
        <f t="shared" si="6"/>
        <v>0</v>
      </c>
      <c r="R74" s="5">
        <f t="shared" si="6"/>
        <v>0</v>
      </c>
      <c r="S74" s="6">
        <f t="shared" si="6"/>
        <v>0</v>
      </c>
      <c r="T74" s="5">
        <f t="shared" si="6"/>
        <v>0</v>
      </c>
      <c r="U74" s="6">
        <f t="shared" si="6"/>
        <v>0</v>
      </c>
      <c r="V74" s="5">
        <f t="shared" si="6"/>
        <v>0</v>
      </c>
      <c r="W74" s="6">
        <f t="shared" si="6"/>
        <v>0</v>
      </c>
      <c r="X74" s="5">
        <f t="shared" si="6"/>
        <v>0</v>
      </c>
      <c r="Y74" s="6">
        <f t="shared" si="6"/>
        <v>0</v>
      </c>
      <c r="Z74" s="5">
        <f t="shared" si="6"/>
        <v>0</v>
      </c>
      <c r="AA74" s="6">
        <f t="shared" si="6"/>
        <v>0</v>
      </c>
      <c r="AB74" s="5">
        <f t="shared" si="6"/>
        <v>0</v>
      </c>
      <c r="AC74" s="6">
        <f t="shared" si="6"/>
        <v>0</v>
      </c>
      <c r="AD74" s="5">
        <f t="shared" ref="AD74:AE89" si="7">AB74+T74+R74+P74+N74+L74</f>
        <v>0</v>
      </c>
      <c r="AE74" s="6">
        <f t="shared" si="7"/>
        <v>0</v>
      </c>
      <c r="AF74" s="31"/>
      <c r="AH74" s="4"/>
      <c r="AI74" s="4"/>
      <c r="AJ74" s="4"/>
      <c r="AK74" s="4"/>
    </row>
    <row r="75" spans="2:37" s="1" customFormat="1" x14ac:dyDescent="0.25">
      <c r="B75" s="43" t="s">
        <v>12</v>
      </c>
      <c r="C75" s="47"/>
      <c r="D75" s="53"/>
      <c r="E75" s="55"/>
      <c r="F75" s="55"/>
      <c r="G75" s="55"/>
      <c r="H75" s="55"/>
      <c r="I75" s="55"/>
      <c r="J75" s="91">
        <f t="shared" si="6"/>
        <v>0</v>
      </c>
      <c r="K75" s="91">
        <f t="shared" si="6"/>
        <v>0</v>
      </c>
      <c r="L75" s="21">
        <f t="shared" si="6"/>
        <v>0</v>
      </c>
      <c r="M75" s="6">
        <f t="shared" si="6"/>
        <v>0</v>
      </c>
      <c r="N75" s="21">
        <f t="shared" si="6"/>
        <v>0</v>
      </c>
      <c r="O75" s="6">
        <f t="shared" si="6"/>
        <v>0</v>
      </c>
      <c r="P75" s="12">
        <f t="shared" si="6"/>
        <v>0</v>
      </c>
      <c r="Q75" s="6">
        <f t="shared" si="6"/>
        <v>0</v>
      </c>
      <c r="R75" s="5">
        <v>0</v>
      </c>
      <c r="S75" s="6">
        <v>0</v>
      </c>
      <c r="T75" s="5">
        <f t="shared" si="6"/>
        <v>0</v>
      </c>
      <c r="U75" s="6">
        <f t="shared" si="6"/>
        <v>0</v>
      </c>
      <c r="V75" s="5">
        <f t="shared" si="6"/>
        <v>0</v>
      </c>
      <c r="W75" s="6">
        <f t="shared" si="6"/>
        <v>0</v>
      </c>
      <c r="X75" s="5">
        <f t="shared" si="6"/>
        <v>0</v>
      </c>
      <c r="Y75" s="6">
        <f t="shared" si="6"/>
        <v>0</v>
      </c>
      <c r="Z75" s="5">
        <f t="shared" si="6"/>
        <v>0</v>
      </c>
      <c r="AA75" s="6">
        <f t="shared" si="6"/>
        <v>0</v>
      </c>
      <c r="AB75" s="5">
        <f t="shared" si="6"/>
        <v>0</v>
      </c>
      <c r="AC75" s="6">
        <f t="shared" si="6"/>
        <v>0</v>
      </c>
      <c r="AD75" s="5">
        <f t="shared" si="7"/>
        <v>0</v>
      </c>
      <c r="AE75" s="6">
        <f t="shared" si="7"/>
        <v>0</v>
      </c>
      <c r="AF75" s="31"/>
      <c r="AH75" s="4"/>
      <c r="AI75" s="4"/>
      <c r="AJ75" s="4"/>
      <c r="AK75" s="4"/>
    </row>
    <row r="76" spans="2:37" s="1" customFormat="1" x14ac:dyDescent="0.25">
      <c r="B76" s="43" t="s">
        <v>13</v>
      </c>
      <c r="C76" s="47"/>
      <c r="D76" s="53"/>
      <c r="E76" s="55"/>
      <c r="F76" s="55"/>
      <c r="G76" s="55"/>
      <c r="H76" s="55"/>
      <c r="I76" s="55"/>
      <c r="J76" s="91">
        <f t="shared" ref="J76:Y76" si="8">J12+J33</f>
        <v>0</v>
      </c>
      <c r="K76" s="91">
        <f t="shared" si="8"/>
        <v>0</v>
      </c>
      <c r="L76" s="21">
        <f t="shared" si="8"/>
        <v>0</v>
      </c>
      <c r="M76" s="6">
        <f t="shared" si="8"/>
        <v>0</v>
      </c>
      <c r="N76" s="21">
        <f t="shared" si="8"/>
        <v>0</v>
      </c>
      <c r="O76" s="6">
        <f t="shared" si="8"/>
        <v>0</v>
      </c>
      <c r="P76" s="12">
        <f t="shared" si="8"/>
        <v>0</v>
      </c>
      <c r="Q76" s="6">
        <f t="shared" si="8"/>
        <v>0</v>
      </c>
      <c r="R76" s="5">
        <f t="shared" si="8"/>
        <v>0</v>
      </c>
      <c r="S76" s="6">
        <f t="shared" si="8"/>
        <v>0</v>
      </c>
      <c r="T76" s="5">
        <f t="shared" si="8"/>
        <v>0</v>
      </c>
      <c r="U76" s="6">
        <f t="shared" si="8"/>
        <v>0</v>
      </c>
      <c r="V76" s="5">
        <f t="shared" si="8"/>
        <v>0</v>
      </c>
      <c r="W76" s="6">
        <f t="shared" si="8"/>
        <v>0</v>
      </c>
      <c r="X76" s="5">
        <f t="shared" si="8"/>
        <v>0</v>
      </c>
      <c r="Y76" s="6">
        <f t="shared" si="8"/>
        <v>0</v>
      </c>
      <c r="Z76" s="5">
        <v>0</v>
      </c>
      <c r="AA76" s="6">
        <v>0</v>
      </c>
      <c r="AB76" s="5">
        <f>AB12+AB33</f>
        <v>0</v>
      </c>
      <c r="AC76" s="6">
        <f>AC12+AC33</f>
        <v>0</v>
      </c>
      <c r="AD76" s="5">
        <f>X76</f>
        <v>0</v>
      </c>
      <c r="AE76" s="6">
        <f>Y76</f>
        <v>0</v>
      </c>
      <c r="AF76" s="31"/>
      <c r="AH76" s="4"/>
      <c r="AI76" s="4"/>
      <c r="AJ76" s="4"/>
      <c r="AK76" s="4"/>
    </row>
    <row r="77" spans="2:37" s="1" customFormat="1" x14ac:dyDescent="0.25">
      <c r="B77" s="43" t="s">
        <v>33</v>
      </c>
      <c r="C77" s="40"/>
      <c r="D77" s="53"/>
      <c r="E77" s="55"/>
      <c r="F77" s="55"/>
      <c r="G77" s="55"/>
      <c r="H77" s="55"/>
      <c r="I77" s="55"/>
      <c r="J77" s="21">
        <v>0</v>
      </c>
      <c r="K77" s="21">
        <v>0</v>
      </c>
      <c r="L77" s="21">
        <v>0</v>
      </c>
      <c r="M77" s="6">
        <v>0</v>
      </c>
      <c r="N77" s="21">
        <v>0</v>
      </c>
      <c r="O77" s="6">
        <v>0</v>
      </c>
      <c r="P77" s="21">
        <v>0</v>
      </c>
      <c r="Q77" s="6">
        <v>0</v>
      </c>
      <c r="R77" s="21">
        <v>0</v>
      </c>
      <c r="S77" s="6">
        <v>0</v>
      </c>
      <c r="T77" s="21">
        <v>0</v>
      </c>
      <c r="U77" s="6">
        <v>0</v>
      </c>
      <c r="V77" s="21">
        <v>0</v>
      </c>
      <c r="W77" s="6">
        <v>0</v>
      </c>
      <c r="X77" s="21">
        <v>0</v>
      </c>
      <c r="Y77" s="6">
        <v>0</v>
      </c>
      <c r="Z77" s="21">
        <v>0</v>
      </c>
      <c r="AA77" s="6">
        <v>0</v>
      </c>
      <c r="AB77" s="21">
        <v>0</v>
      </c>
      <c r="AC77" s="6">
        <v>0</v>
      </c>
      <c r="AD77" s="5">
        <v>0</v>
      </c>
      <c r="AE77" s="33">
        <v>0</v>
      </c>
      <c r="AF77" s="31"/>
      <c r="AH77" s="3"/>
      <c r="AI77" s="4"/>
      <c r="AJ77" s="4"/>
      <c r="AK77" s="4"/>
    </row>
    <row r="78" spans="2:37" s="1" customFormat="1" x14ac:dyDescent="0.25">
      <c r="B78" s="36" t="s">
        <v>14</v>
      </c>
      <c r="C78" s="37"/>
      <c r="D78" s="14"/>
      <c r="E78" s="22"/>
      <c r="F78" s="22"/>
      <c r="G78" s="22"/>
      <c r="H78" s="22"/>
      <c r="I78" s="22"/>
      <c r="J78" s="94">
        <f t="shared" ref="J78:AC88" si="9">J13+J35</f>
        <v>0</v>
      </c>
      <c r="K78" s="94">
        <f t="shared" si="9"/>
        <v>0</v>
      </c>
      <c r="L78" s="21">
        <f t="shared" si="9"/>
        <v>0</v>
      </c>
      <c r="M78" s="6">
        <f t="shared" si="9"/>
        <v>0</v>
      </c>
      <c r="N78" s="21">
        <f t="shared" si="9"/>
        <v>0</v>
      </c>
      <c r="O78" s="6">
        <f t="shared" si="9"/>
        <v>0</v>
      </c>
      <c r="P78" s="12">
        <f t="shared" si="9"/>
        <v>0</v>
      </c>
      <c r="Q78" s="6">
        <f t="shared" si="9"/>
        <v>0</v>
      </c>
      <c r="R78" s="5">
        <f t="shared" si="9"/>
        <v>0</v>
      </c>
      <c r="S78" s="6">
        <f t="shared" si="9"/>
        <v>0</v>
      </c>
      <c r="T78" s="5">
        <f t="shared" si="9"/>
        <v>0</v>
      </c>
      <c r="U78" s="6">
        <f t="shared" si="9"/>
        <v>0</v>
      </c>
      <c r="V78" s="5">
        <f t="shared" si="9"/>
        <v>0</v>
      </c>
      <c r="W78" s="6">
        <f t="shared" si="9"/>
        <v>0</v>
      </c>
      <c r="X78" s="5">
        <f t="shared" si="9"/>
        <v>0</v>
      </c>
      <c r="Y78" s="6">
        <f t="shared" si="9"/>
        <v>0</v>
      </c>
      <c r="Z78" s="5">
        <f t="shared" si="9"/>
        <v>0</v>
      </c>
      <c r="AA78" s="6">
        <f t="shared" si="9"/>
        <v>0</v>
      </c>
      <c r="AB78" s="5">
        <f t="shared" si="9"/>
        <v>0</v>
      </c>
      <c r="AC78" s="6">
        <f t="shared" si="9"/>
        <v>0</v>
      </c>
      <c r="AD78" s="5">
        <f t="shared" si="7"/>
        <v>0</v>
      </c>
      <c r="AE78" s="6">
        <f t="shared" si="7"/>
        <v>0</v>
      </c>
      <c r="AF78" s="31"/>
      <c r="AH78" s="4"/>
      <c r="AI78" s="4"/>
      <c r="AJ78" s="4"/>
      <c r="AK78" s="4"/>
    </row>
    <row r="79" spans="2:37" s="1" customFormat="1" x14ac:dyDescent="0.25">
      <c r="B79" s="36" t="s">
        <v>10</v>
      </c>
      <c r="C79" s="37"/>
      <c r="D79" s="14"/>
      <c r="E79" s="22"/>
      <c r="F79" s="22"/>
      <c r="G79" s="22"/>
      <c r="H79" s="22"/>
      <c r="I79" s="22"/>
      <c r="J79" s="94">
        <f t="shared" si="9"/>
        <v>0</v>
      </c>
      <c r="K79" s="94">
        <f t="shared" si="9"/>
        <v>0</v>
      </c>
      <c r="L79" s="21">
        <f t="shared" si="9"/>
        <v>0</v>
      </c>
      <c r="M79" s="6">
        <f t="shared" si="9"/>
        <v>0</v>
      </c>
      <c r="N79" s="21">
        <f t="shared" si="9"/>
        <v>0</v>
      </c>
      <c r="O79" s="6">
        <f t="shared" si="9"/>
        <v>0</v>
      </c>
      <c r="P79" s="12">
        <f t="shared" si="9"/>
        <v>0</v>
      </c>
      <c r="Q79" s="6">
        <f t="shared" si="9"/>
        <v>0</v>
      </c>
      <c r="R79" s="5">
        <f t="shared" si="9"/>
        <v>0</v>
      </c>
      <c r="S79" s="6">
        <f t="shared" si="9"/>
        <v>0</v>
      </c>
      <c r="T79" s="5">
        <f t="shared" si="9"/>
        <v>0</v>
      </c>
      <c r="U79" s="6">
        <f t="shared" si="9"/>
        <v>0</v>
      </c>
      <c r="V79" s="5">
        <f t="shared" si="9"/>
        <v>0</v>
      </c>
      <c r="W79" s="6">
        <f t="shared" si="9"/>
        <v>0</v>
      </c>
      <c r="X79" s="5">
        <f t="shared" si="9"/>
        <v>0</v>
      </c>
      <c r="Y79" s="6">
        <f t="shared" si="9"/>
        <v>0</v>
      </c>
      <c r="Z79" s="5">
        <f t="shared" si="9"/>
        <v>0</v>
      </c>
      <c r="AA79" s="6">
        <f t="shared" si="9"/>
        <v>0</v>
      </c>
      <c r="AB79" s="5">
        <f t="shared" si="9"/>
        <v>0</v>
      </c>
      <c r="AC79" s="6">
        <f t="shared" si="9"/>
        <v>0</v>
      </c>
      <c r="AD79" s="5">
        <f t="shared" si="7"/>
        <v>0</v>
      </c>
      <c r="AE79" s="6">
        <f t="shared" si="7"/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15</v>
      </c>
      <c r="C80" s="37"/>
      <c r="D80" s="14"/>
      <c r="E80" s="22"/>
      <c r="F80" s="22"/>
      <c r="G80" s="22"/>
      <c r="H80" s="22"/>
      <c r="I80" s="22"/>
      <c r="J80" s="94">
        <f t="shared" si="9"/>
        <v>0</v>
      </c>
      <c r="K80" s="94">
        <f t="shared" si="9"/>
        <v>0</v>
      </c>
      <c r="L80" s="21">
        <f t="shared" si="9"/>
        <v>0</v>
      </c>
      <c r="M80" s="6">
        <f t="shared" si="9"/>
        <v>0</v>
      </c>
      <c r="N80" s="21">
        <f t="shared" si="9"/>
        <v>0</v>
      </c>
      <c r="O80" s="6">
        <f t="shared" si="9"/>
        <v>0</v>
      </c>
      <c r="P80" s="12">
        <f t="shared" si="9"/>
        <v>0</v>
      </c>
      <c r="Q80" s="6">
        <f t="shared" si="9"/>
        <v>0</v>
      </c>
      <c r="R80" s="5">
        <f t="shared" si="9"/>
        <v>0</v>
      </c>
      <c r="S80" s="6">
        <f t="shared" si="9"/>
        <v>0</v>
      </c>
      <c r="T80" s="5">
        <f t="shared" si="9"/>
        <v>0</v>
      </c>
      <c r="U80" s="6">
        <f t="shared" si="9"/>
        <v>0</v>
      </c>
      <c r="V80" s="5">
        <f t="shared" si="9"/>
        <v>1</v>
      </c>
      <c r="W80" s="6">
        <f t="shared" si="9"/>
        <v>1</v>
      </c>
      <c r="X80" s="5">
        <f t="shared" si="9"/>
        <v>0</v>
      </c>
      <c r="Y80" s="6">
        <f t="shared" si="9"/>
        <v>0</v>
      </c>
      <c r="Z80" s="5">
        <f t="shared" si="9"/>
        <v>0</v>
      </c>
      <c r="AA80" s="6">
        <f t="shared" si="9"/>
        <v>0</v>
      </c>
      <c r="AB80" s="5">
        <f t="shared" si="9"/>
        <v>0</v>
      </c>
      <c r="AC80" s="6">
        <f t="shared" si="9"/>
        <v>0</v>
      </c>
      <c r="AD80" s="5">
        <v>1</v>
      </c>
      <c r="AE80" s="6">
        <v>1</v>
      </c>
      <c r="AF80" s="31" t="s">
        <v>35</v>
      </c>
      <c r="AH80" s="4"/>
      <c r="AI80" s="4"/>
      <c r="AJ80" s="4"/>
      <c r="AK80" s="4"/>
    </row>
    <row r="81" spans="2:37" s="1" customFormat="1" x14ac:dyDescent="0.25">
      <c r="B81" s="36" t="s">
        <v>16</v>
      </c>
      <c r="C81" s="37"/>
      <c r="D81" s="14"/>
      <c r="E81" s="22"/>
      <c r="F81" s="22"/>
      <c r="G81" s="22"/>
      <c r="H81" s="22"/>
      <c r="I81" s="22"/>
      <c r="J81" s="94">
        <f t="shared" si="9"/>
        <v>0</v>
      </c>
      <c r="K81" s="94">
        <f t="shared" si="9"/>
        <v>0</v>
      </c>
      <c r="L81" s="21">
        <f t="shared" si="9"/>
        <v>0</v>
      </c>
      <c r="M81" s="6">
        <f t="shared" si="9"/>
        <v>0</v>
      </c>
      <c r="N81" s="21">
        <f t="shared" si="9"/>
        <v>0</v>
      </c>
      <c r="O81" s="6">
        <f t="shared" si="9"/>
        <v>0</v>
      </c>
      <c r="P81" s="12">
        <f t="shared" si="9"/>
        <v>0</v>
      </c>
      <c r="Q81" s="6">
        <f t="shared" si="9"/>
        <v>0</v>
      </c>
      <c r="R81" s="5">
        <f t="shared" si="9"/>
        <v>0</v>
      </c>
      <c r="S81" s="6">
        <f t="shared" si="9"/>
        <v>0</v>
      </c>
      <c r="T81" s="5">
        <f t="shared" si="9"/>
        <v>0</v>
      </c>
      <c r="U81" s="6">
        <f t="shared" si="9"/>
        <v>0</v>
      </c>
      <c r="V81" s="5">
        <f t="shared" si="9"/>
        <v>0</v>
      </c>
      <c r="W81" s="6">
        <f t="shared" si="9"/>
        <v>0</v>
      </c>
      <c r="X81" s="5">
        <f t="shared" si="9"/>
        <v>0</v>
      </c>
      <c r="Y81" s="6">
        <f t="shared" si="9"/>
        <v>0</v>
      </c>
      <c r="Z81" s="5">
        <f t="shared" si="9"/>
        <v>0</v>
      </c>
      <c r="AA81" s="6">
        <f t="shared" si="9"/>
        <v>0</v>
      </c>
      <c r="AB81" s="5">
        <f t="shared" si="9"/>
        <v>0</v>
      </c>
      <c r="AC81" s="6">
        <f t="shared" si="9"/>
        <v>0</v>
      </c>
      <c r="AD81" s="5">
        <f t="shared" si="7"/>
        <v>0</v>
      </c>
      <c r="AE81" s="6">
        <f t="shared" si="7"/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19</v>
      </c>
      <c r="C82" s="37"/>
      <c r="D82" s="14"/>
      <c r="E82" s="22"/>
      <c r="F82" s="22"/>
      <c r="G82" s="22"/>
      <c r="H82" s="22"/>
      <c r="I82" s="22"/>
      <c r="J82" s="94">
        <f t="shared" si="9"/>
        <v>0</v>
      </c>
      <c r="K82" s="94">
        <f t="shared" si="9"/>
        <v>0</v>
      </c>
      <c r="L82" s="21">
        <f t="shared" si="9"/>
        <v>0</v>
      </c>
      <c r="M82" s="6">
        <f t="shared" si="9"/>
        <v>0</v>
      </c>
      <c r="N82" s="21">
        <f t="shared" si="9"/>
        <v>0</v>
      </c>
      <c r="O82" s="6">
        <f t="shared" si="9"/>
        <v>0</v>
      </c>
      <c r="P82" s="12">
        <f t="shared" si="9"/>
        <v>0</v>
      </c>
      <c r="Q82" s="6">
        <f t="shared" si="9"/>
        <v>0</v>
      </c>
      <c r="R82" s="5">
        <f t="shared" si="9"/>
        <v>0</v>
      </c>
      <c r="S82" s="6">
        <f t="shared" si="9"/>
        <v>0</v>
      </c>
      <c r="T82" s="5">
        <f t="shared" si="9"/>
        <v>0</v>
      </c>
      <c r="U82" s="6">
        <f t="shared" si="9"/>
        <v>0</v>
      </c>
      <c r="V82" s="5">
        <f t="shared" si="9"/>
        <v>0</v>
      </c>
      <c r="W82" s="6">
        <f t="shared" si="9"/>
        <v>0</v>
      </c>
      <c r="X82" s="5">
        <f t="shared" si="9"/>
        <v>0</v>
      </c>
      <c r="Y82" s="6">
        <f t="shared" si="9"/>
        <v>0</v>
      </c>
      <c r="Z82" s="5">
        <f t="shared" si="9"/>
        <v>0</v>
      </c>
      <c r="AA82" s="6">
        <f t="shared" si="9"/>
        <v>0</v>
      </c>
      <c r="AB82" s="5">
        <f t="shared" si="9"/>
        <v>0</v>
      </c>
      <c r="AC82" s="6">
        <f t="shared" si="9"/>
        <v>0</v>
      </c>
      <c r="AD82" s="5">
        <f t="shared" si="7"/>
        <v>0</v>
      </c>
      <c r="AE82" s="6">
        <f t="shared" si="7"/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18</v>
      </c>
      <c r="C83" s="37"/>
      <c r="D83" s="14"/>
      <c r="E83" s="22"/>
      <c r="F83" s="22"/>
      <c r="G83" s="22"/>
      <c r="H83" s="22"/>
      <c r="I83" s="22"/>
      <c r="J83" s="94">
        <f t="shared" si="9"/>
        <v>0</v>
      </c>
      <c r="K83" s="94">
        <f t="shared" si="9"/>
        <v>0</v>
      </c>
      <c r="L83" s="21">
        <f t="shared" si="9"/>
        <v>0</v>
      </c>
      <c r="M83" s="6">
        <f t="shared" si="9"/>
        <v>0</v>
      </c>
      <c r="N83" s="21">
        <f t="shared" si="9"/>
        <v>0</v>
      </c>
      <c r="O83" s="6">
        <f t="shared" si="9"/>
        <v>0</v>
      </c>
      <c r="P83" s="12">
        <f t="shared" si="9"/>
        <v>0</v>
      </c>
      <c r="Q83" s="6">
        <f t="shared" si="9"/>
        <v>0</v>
      </c>
      <c r="R83" s="5">
        <f t="shared" si="9"/>
        <v>0</v>
      </c>
      <c r="S83" s="6">
        <f t="shared" si="9"/>
        <v>0</v>
      </c>
      <c r="T83" s="5">
        <f t="shared" si="9"/>
        <v>0</v>
      </c>
      <c r="U83" s="6">
        <f t="shared" si="9"/>
        <v>0</v>
      </c>
      <c r="V83" s="5">
        <f t="shared" si="9"/>
        <v>0</v>
      </c>
      <c r="W83" s="6">
        <f t="shared" si="9"/>
        <v>0</v>
      </c>
      <c r="X83" s="5">
        <f t="shared" si="9"/>
        <v>0</v>
      </c>
      <c r="Y83" s="6">
        <f t="shared" si="9"/>
        <v>0</v>
      </c>
      <c r="Z83" s="5">
        <f t="shared" si="9"/>
        <v>0</v>
      </c>
      <c r="AA83" s="6">
        <f t="shared" si="9"/>
        <v>0</v>
      </c>
      <c r="AB83" s="5">
        <f t="shared" si="9"/>
        <v>0</v>
      </c>
      <c r="AC83" s="6">
        <f t="shared" si="9"/>
        <v>0</v>
      </c>
      <c r="AD83" s="5">
        <f t="shared" si="7"/>
        <v>0</v>
      </c>
      <c r="AE83" s="6">
        <f t="shared" si="7"/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17</v>
      </c>
      <c r="C84" s="37"/>
      <c r="D84" s="14"/>
      <c r="E84" s="22"/>
      <c r="F84" s="22"/>
      <c r="G84" s="22"/>
      <c r="H84" s="22"/>
      <c r="I84" s="22"/>
      <c r="J84" s="94">
        <f t="shared" si="9"/>
        <v>0</v>
      </c>
      <c r="K84" s="94">
        <f t="shared" si="9"/>
        <v>0</v>
      </c>
      <c r="L84" s="21">
        <f t="shared" si="9"/>
        <v>0</v>
      </c>
      <c r="M84" s="6">
        <f t="shared" si="9"/>
        <v>0</v>
      </c>
      <c r="N84" s="21">
        <f t="shared" si="9"/>
        <v>0</v>
      </c>
      <c r="O84" s="6">
        <f t="shared" si="9"/>
        <v>0</v>
      </c>
      <c r="P84" s="12">
        <f t="shared" si="9"/>
        <v>0</v>
      </c>
      <c r="Q84" s="6">
        <f t="shared" si="9"/>
        <v>0</v>
      </c>
      <c r="R84" s="5">
        <f t="shared" si="9"/>
        <v>0</v>
      </c>
      <c r="S84" s="6">
        <f t="shared" si="9"/>
        <v>0</v>
      </c>
      <c r="T84" s="5">
        <f t="shared" si="9"/>
        <v>0</v>
      </c>
      <c r="U84" s="6">
        <f t="shared" si="9"/>
        <v>0</v>
      </c>
      <c r="V84" s="5">
        <f t="shared" si="9"/>
        <v>0</v>
      </c>
      <c r="W84" s="6">
        <f t="shared" si="9"/>
        <v>0</v>
      </c>
      <c r="X84" s="5">
        <f t="shared" si="9"/>
        <v>0</v>
      </c>
      <c r="Y84" s="6">
        <f t="shared" si="9"/>
        <v>0</v>
      </c>
      <c r="Z84" s="5">
        <f t="shared" si="9"/>
        <v>0</v>
      </c>
      <c r="AA84" s="6">
        <f t="shared" si="9"/>
        <v>0</v>
      </c>
      <c r="AB84" s="5">
        <f t="shared" si="9"/>
        <v>0</v>
      </c>
      <c r="AC84" s="6">
        <f t="shared" si="9"/>
        <v>0</v>
      </c>
      <c r="AD84" s="5">
        <f t="shared" si="7"/>
        <v>0</v>
      </c>
      <c r="AE84" s="6">
        <f t="shared" si="7"/>
        <v>0</v>
      </c>
      <c r="AF84" s="31"/>
      <c r="AH84" s="4"/>
      <c r="AI84" s="4"/>
      <c r="AJ84" s="4"/>
      <c r="AK84" s="4"/>
    </row>
    <row r="85" spans="2:37" s="1" customFormat="1" x14ac:dyDescent="0.25">
      <c r="B85" s="36" t="s">
        <v>20</v>
      </c>
      <c r="C85" s="37"/>
      <c r="D85" s="14"/>
      <c r="E85" s="22"/>
      <c r="F85" s="22"/>
      <c r="G85" s="22"/>
      <c r="H85" s="22"/>
      <c r="I85" s="22"/>
      <c r="J85" s="94">
        <f t="shared" si="9"/>
        <v>0</v>
      </c>
      <c r="K85" s="94">
        <f t="shared" si="9"/>
        <v>0</v>
      </c>
      <c r="L85" s="21">
        <f t="shared" si="9"/>
        <v>0</v>
      </c>
      <c r="M85" s="6">
        <f t="shared" si="9"/>
        <v>0</v>
      </c>
      <c r="N85" s="21">
        <f t="shared" si="9"/>
        <v>0</v>
      </c>
      <c r="O85" s="6">
        <f t="shared" si="9"/>
        <v>0</v>
      </c>
      <c r="P85" s="12">
        <f t="shared" si="9"/>
        <v>0</v>
      </c>
      <c r="Q85" s="6">
        <f t="shared" si="9"/>
        <v>0</v>
      </c>
      <c r="R85" s="5">
        <f t="shared" si="9"/>
        <v>0</v>
      </c>
      <c r="S85" s="6">
        <f t="shared" si="9"/>
        <v>0</v>
      </c>
      <c r="T85" s="5">
        <f t="shared" si="9"/>
        <v>0</v>
      </c>
      <c r="U85" s="6">
        <f t="shared" si="9"/>
        <v>0</v>
      </c>
      <c r="V85" s="5">
        <f t="shared" si="9"/>
        <v>0</v>
      </c>
      <c r="W85" s="6">
        <f t="shared" si="9"/>
        <v>0</v>
      </c>
      <c r="X85" s="5">
        <f t="shared" si="9"/>
        <v>0</v>
      </c>
      <c r="Y85" s="6">
        <f t="shared" si="9"/>
        <v>0</v>
      </c>
      <c r="Z85" s="5">
        <f t="shared" si="9"/>
        <v>0</v>
      </c>
      <c r="AA85" s="6">
        <f t="shared" si="9"/>
        <v>0</v>
      </c>
      <c r="AB85" s="5">
        <f t="shared" si="9"/>
        <v>0</v>
      </c>
      <c r="AC85" s="6">
        <f t="shared" si="9"/>
        <v>0</v>
      </c>
      <c r="AD85" s="5">
        <f t="shared" si="7"/>
        <v>0</v>
      </c>
      <c r="AE85" s="6">
        <f t="shared" si="7"/>
        <v>0</v>
      </c>
      <c r="AF85" s="31"/>
      <c r="AH85" s="4"/>
      <c r="AI85" s="4"/>
      <c r="AJ85" s="4"/>
      <c r="AK85" s="4"/>
    </row>
    <row r="86" spans="2:37" s="1" customFormat="1" x14ac:dyDescent="0.25">
      <c r="B86" s="36" t="s">
        <v>21</v>
      </c>
      <c r="C86" s="37"/>
      <c r="D86" s="14"/>
      <c r="E86" s="22"/>
      <c r="F86" s="22"/>
      <c r="G86" s="22"/>
      <c r="H86" s="22"/>
      <c r="I86" s="22"/>
      <c r="J86" s="95">
        <f t="shared" si="9"/>
        <v>0</v>
      </c>
      <c r="K86" s="95">
        <f t="shared" si="9"/>
        <v>0</v>
      </c>
      <c r="L86" s="21">
        <f t="shared" si="9"/>
        <v>0</v>
      </c>
      <c r="M86" s="6">
        <f t="shared" si="9"/>
        <v>0</v>
      </c>
      <c r="N86" s="21">
        <f t="shared" si="9"/>
        <v>0</v>
      </c>
      <c r="O86" s="6">
        <f t="shared" si="9"/>
        <v>0</v>
      </c>
      <c r="P86" s="12">
        <f t="shared" si="9"/>
        <v>0</v>
      </c>
      <c r="Q86" s="6">
        <f t="shared" si="9"/>
        <v>0</v>
      </c>
      <c r="R86" s="5">
        <f t="shared" si="9"/>
        <v>0</v>
      </c>
      <c r="S86" s="6">
        <f t="shared" si="9"/>
        <v>0</v>
      </c>
      <c r="T86" s="5">
        <f t="shared" si="9"/>
        <v>0</v>
      </c>
      <c r="U86" s="6">
        <f t="shared" si="9"/>
        <v>0</v>
      </c>
      <c r="V86" s="5">
        <f t="shared" si="9"/>
        <v>0</v>
      </c>
      <c r="W86" s="6">
        <f t="shared" si="9"/>
        <v>0</v>
      </c>
      <c r="X86" s="5">
        <f t="shared" si="9"/>
        <v>0</v>
      </c>
      <c r="Y86" s="6">
        <f t="shared" si="9"/>
        <v>0</v>
      </c>
      <c r="Z86" s="5">
        <f t="shared" si="9"/>
        <v>0</v>
      </c>
      <c r="AA86" s="6">
        <f t="shared" si="9"/>
        <v>0</v>
      </c>
      <c r="AB86" s="5">
        <f t="shared" si="9"/>
        <v>0</v>
      </c>
      <c r="AC86" s="6">
        <f t="shared" si="9"/>
        <v>0</v>
      </c>
      <c r="AD86" s="5">
        <f t="shared" si="7"/>
        <v>0</v>
      </c>
      <c r="AE86" s="6">
        <f t="shared" si="7"/>
        <v>0</v>
      </c>
      <c r="AF86" s="31"/>
      <c r="AH86" s="4"/>
      <c r="AI86" s="4"/>
      <c r="AJ86" s="4"/>
      <c r="AK86" s="4"/>
    </row>
    <row r="87" spans="2:37" s="1" customFormat="1" ht="15.75" customHeight="1" x14ac:dyDescent="0.25">
      <c r="B87" s="36" t="s">
        <v>22</v>
      </c>
      <c r="C87" s="37"/>
      <c r="D87" s="14"/>
      <c r="E87" s="22"/>
      <c r="F87" s="22"/>
      <c r="G87" s="22"/>
      <c r="H87" s="22"/>
      <c r="I87" s="22"/>
      <c r="J87" s="95">
        <f t="shared" si="9"/>
        <v>0</v>
      </c>
      <c r="K87" s="95">
        <f t="shared" si="9"/>
        <v>0</v>
      </c>
      <c r="L87" s="21">
        <f t="shared" si="9"/>
        <v>0</v>
      </c>
      <c r="M87" s="6">
        <f t="shared" si="9"/>
        <v>0</v>
      </c>
      <c r="N87" s="21">
        <f t="shared" si="9"/>
        <v>0</v>
      </c>
      <c r="O87" s="6">
        <f t="shared" si="9"/>
        <v>0</v>
      </c>
      <c r="P87" s="12">
        <f t="shared" si="9"/>
        <v>0</v>
      </c>
      <c r="Q87" s="6">
        <f t="shared" si="9"/>
        <v>0</v>
      </c>
      <c r="R87" s="5">
        <f t="shared" si="9"/>
        <v>0</v>
      </c>
      <c r="S87" s="6">
        <f t="shared" si="9"/>
        <v>0</v>
      </c>
      <c r="T87" s="5">
        <f t="shared" si="9"/>
        <v>0</v>
      </c>
      <c r="U87" s="6">
        <f t="shared" si="9"/>
        <v>0</v>
      </c>
      <c r="V87" s="5">
        <f t="shared" si="9"/>
        <v>0</v>
      </c>
      <c r="W87" s="6">
        <f t="shared" si="9"/>
        <v>0</v>
      </c>
      <c r="X87" s="5">
        <f t="shared" si="9"/>
        <v>0</v>
      </c>
      <c r="Y87" s="6">
        <f t="shared" si="9"/>
        <v>0</v>
      </c>
      <c r="Z87" s="5">
        <f t="shared" si="9"/>
        <v>0</v>
      </c>
      <c r="AA87" s="6">
        <f t="shared" si="9"/>
        <v>0</v>
      </c>
      <c r="AB87" s="5">
        <f t="shared" si="9"/>
        <v>0</v>
      </c>
      <c r="AC87" s="6">
        <f t="shared" si="9"/>
        <v>0</v>
      </c>
      <c r="AD87" s="5">
        <f t="shared" si="7"/>
        <v>0</v>
      </c>
      <c r="AE87" s="6">
        <f t="shared" si="7"/>
        <v>0</v>
      </c>
      <c r="AF87" s="31"/>
      <c r="AH87" s="4"/>
      <c r="AI87" s="4"/>
      <c r="AJ87" s="4"/>
      <c r="AK87" s="4"/>
    </row>
    <row r="88" spans="2:37" s="1" customFormat="1" ht="15.75" thickBot="1" x14ac:dyDescent="0.3">
      <c r="B88" s="38" t="s">
        <v>23</v>
      </c>
      <c r="C88" s="39"/>
      <c r="D88" s="35"/>
      <c r="E88" s="23"/>
      <c r="F88" s="23"/>
      <c r="G88" s="23"/>
      <c r="H88" s="23"/>
      <c r="I88" s="23"/>
      <c r="J88" s="95">
        <f t="shared" si="9"/>
        <v>0</v>
      </c>
      <c r="K88" s="95">
        <f t="shared" si="9"/>
        <v>0</v>
      </c>
      <c r="L88" s="21">
        <f t="shared" si="9"/>
        <v>0</v>
      </c>
      <c r="M88" s="6">
        <f t="shared" si="9"/>
        <v>0</v>
      </c>
      <c r="N88" s="21">
        <f t="shared" si="9"/>
        <v>0</v>
      </c>
      <c r="O88" s="6">
        <f t="shared" si="9"/>
        <v>0</v>
      </c>
      <c r="P88" s="12">
        <f t="shared" si="9"/>
        <v>0</v>
      </c>
      <c r="Q88" s="6">
        <f t="shared" si="9"/>
        <v>0</v>
      </c>
      <c r="R88" s="5">
        <f t="shared" si="9"/>
        <v>0</v>
      </c>
      <c r="S88" s="6">
        <f t="shared" si="9"/>
        <v>0</v>
      </c>
      <c r="T88" s="5">
        <f t="shared" si="9"/>
        <v>0</v>
      </c>
      <c r="U88" s="6">
        <f t="shared" si="9"/>
        <v>0</v>
      </c>
      <c r="V88" s="5">
        <f t="shared" si="9"/>
        <v>0</v>
      </c>
      <c r="W88" s="6">
        <f t="shared" si="9"/>
        <v>0</v>
      </c>
      <c r="X88" s="5">
        <f t="shared" si="9"/>
        <v>0</v>
      </c>
      <c r="Y88" s="6">
        <f t="shared" si="9"/>
        <v>0</v>
      </c>
      <c r="Z88" s="5">
        <f t="shared" si="9"/>
        <v>0</v>
      </c>
      <c r="AA88" s="6">
        <f t="shared" si="9"/>
        <v>0</v>
      </c>
      <c r="AB88" s="5">
        <f t="shared" si="9"/>
        <v>0</v>
      </c>
      <c r="AC88" s="86">
        <f t="shared" si="9"/>
        <v>0</v>
      </c>
      <c r="AD88" s="5">
        <f t="shared" si="7"/>
        <v>0</v>
      </c>
      <c r="AE88" s="6">
        <f t="shared" si="7"/>
        <v>0</v>
      </c>
      <c r="AF88" s="32"/>
      <c r="AH88" s="4"/>
      <c r="AI88" s="4"/>
      <c r="AJ88" s="4"/>
      <c r="AK88" s="4"/>
    </row>
    <row r="89" spans="2:37" ht="15.75" thickBot="1" x14ac:dyDescent="0.3">
      <c r="B89" s="45" t="s">
        <v>31</v>
      </c>
      <c r="C89" s="46"/>
      <c r="D89" s="35"/>
      <c r="E89" s="23"/>
      <c r="F89" s="23"/>
      <c r="G89" s="23"/>
      <c r="H89" s="23"/>
      <c r="I89" s="23"/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8">
        <v>0</v>
      </c>
      <c r="Q89" s="89">
        <v>0</v>
      </c>
      <c r="R89" s="87">
        <v>0</v>
      </c>
      <c r="S89" s="87">
        <v>0</v>
      </c>
      <c r="T89" s="87">
        <v>0</v>
      </c>
      <c r="U89" s="87">
        <v>0</v>
      </c>
      <c r="V89" s="87">
        <v>0</v>
      </c>
      <c r="W89" s="87">
        <v>0</v>
      </c>
      <c r="X89" s="87">
        <v>0</v>
      </c>
      <c r="Y89" s="87">
        <v>0</v>
      </c>
      <c r="Z89" s="87">
        <v>0</v>
      </c>
      <c r="AA89" s="87">
        <v>0</v>
      </c>
      <c r="AB89" s="87">
        <v>0</v>
      </c>
      <c r="AC89" s="89">
        <f t="shared" ref="AC89:AE90" si="10">AA89+S89+Q89+O89+M89+K89</f>
        <v>0</v>
      </c>
      <c r="AD89" s="89">
        <f t="shared" si="7"/>
        <v>0</v>
      </c>
      <c r="AE89" s="89">
        <f t="shared" si="7"/>
        <v>0</v>
      </c>
      <c r="AF89" s="32"/>
      <c r="AH89" s="3"/>
      <c r="AI89" s="2"/>
      <c r="AJ89" s="2"/>
      <c r="AK89" s="2"/>
    </row>
    <row r="90" spans="2:37" ht="15.75" thickBot="1" x14ac:dyDescent="0.3">
      <c r="B90" s="45" t="s">
        <v>30</v>
      </c>
      <c r="C90" s="46"/>
      <c r="D90" s="35"/>
      <c r="E90" s="23"/>
      <c r="F90" s="23"/>
      <c r="G90" s="23"/>
      <c r="H90" s="23"/>
      <c r="I90" s="23"/>
      <c r="J90" s="87">
        <v>0</v>
      </c>
      <c r="K90" s="87">
        <v>0</v>
      </c>
      <c r="L90" s="87">
        <v>0</v>
      </c>
      <c r="M90" s="87">
        <v>0</v>
      </c>
      <c r="N90" s="87">
        <v>0</v>
      </c>
      <c r="O90" s="87">
        <v>0</v>
      </c>
      <c r="P90" s="87">
        <v>0</v>
      </c>
      <c r="Q90" s="87">
        <v>0</v>
      </c>
      <c r="R90" s="87">
        <v>0</v>
      </c>
      <c r="S90" s="87">
        <v>0</v>
      </c>
      <c r="T90" s="87">
        <v>0</v>
      </c>
      <c r="U90" s="87">
        <v>0</v>
      </c>
      <c r="V90" s="87">
        <v>0</v>
      </c>
      <c r="W90" s="87">
        <v>0</v>
      </c>
      <c r="X90" s="87">
        <v>0</v>
      </c>
      <c r="Y90" s="87">
        <v>0</v>
      </c>
      <c r="Z90" s="87">
        <v>0</v>
      </c>
      <c r="AA90" s="87">
        <v>0</v>
      </c>
      <c r="AB90" s="87">
        <v>0</v>
      </c>
      <c r="AC90" s="90">
        <f t="shared" si="10"/>
        <v>0</v>
      </c>
      <c r="AD90" s="32">
        <f t="shared" si="10"/>
        <v>0</v>
      </c>
      <c r="AE90" s="89">
        <f t="shared" si="10"/>
        <v>0</v>
      </c>
      <c r="AF90" s="32"/>
      <c r="AH90" s="3"/>
      <c r="AI90" s="2"/>
      <c r="AJ90" s="2"/>
      <c r="AK90" s="2"/>
    </row>
    <row r="91" spans="2:37" x14ac:dyDescent="0.25">
      <c r="J91" s="48">
        <f>SUM(J74:J86)</f>
        <v>0</v>
      </c>
      <c r="K91" s="48">
        <f t="shared" ref="K91:AE91" si="11">SUM(K74:K86)</f>
        <v>0</v>
      </c>
      <c r="L91" s="48">
        <f t="shared" si="11"/>
        <v>0</v>
      </c>
      <c r="M91" s="48">
        <f t="shared" si="11"/>
        <v>0</v>
      </c>
      <c r="N91" s="48">
        <f t="shared" si="11"/>
        <v>0</v>
      </c>
      <c r="O91" s="48">
        <f t="shared" si="11"/>
        <v>0</v>
      </c>
      <c r="P91" s="48">
        <f t="shared" si="11"/>
        <v>0</v>
      </c>
      <c r="Q91" s="48">
        <f t="shared" si="11"/>
        <v>0</v>
      </c>
      <c r="R91" s="48">
        <f t="shared" si="11"/>
        <v>0</v>
      </c>
      <c r="S91" s="48">
        <f t="shared" si="11"/>
        <v>0</v>
      </c>
      <c r="T91" s="48">
        <f t="shared" si="11"/>
        <v>0</v>
      </c>
      <c r="U91" s="48">
        <f t="shared" si="11"/>
        <v>0</v>
      </c>
      <c r="V91" s="48">
        <f t="shared" si="11"/>
        <v>1</v>
      </c>
      <c r="W91" s="48">
        <f t="shared" si="11"/>
        <v>1</v>
      </c>
      <c r="X91" s="48">
        <f t="shared" si="11"/>
        <v>0</v>
      </c>
      <c r="Y91" s="48">
        <f t="shared" si="11"/>
        <v>0</v>
      </c>
      <c r="Z91" s="48">
        <f t="shared" si="11"/>
        <v>0</v>
      </c>
      <c r="AA91" s="48">
        <f t="shared" si="11"/>
        <v>0</v>
      </c>
      <c r="AB91" s="48">
        <f t="shared" si="11"/>
        <v>0</v>
      </c>
      <c r="AC91" s="48">
        <f t="shared" si="11"/>
        <v>0</v>
      </c>
      <c r="AD91" s="48">
        <f t="shared" si="11"/>
        <v>1</v>
      </c>
      <c r="AE91" s="48">
        <f t="shared" si="11"/>
        <v>1</v>
      </c>
      <c r="AH91" s="2"/>
      <c r="AI91" s="2"/>
      <c r="AJ91" s="2"/>
      <c r="AK91" s="2"/>
    </row>
    <row r="92" spans="2:37" x14ac:dyDescent="0.25">
      <c r="J92" s="50">
        <f t="shared" ref="J92:AE92" si="12">J91-J48-J26</f>
        <v>0</v>
      </c>
      <c r="K92" s="50">
        <f t="shared" si="12"/>
        <v>0</v>
      </c>
      <c r="L92" s="50">
        <f t="shared" si="12"/>
        <v>0</v>
      </c>
      <c r="M92" s="50">
        <f t="shared" si="12"/>
        <v>0</v>
      </c>
      <c r="N92" s="50">
        <f t="shared" si="12"/>
        <v>0</v>
      </c>
      <c r="O92" s="50">
        <f t="shared" si="12"/>
        <v>0</v>
      </c>
      <c r="P92" s="50">
        <f t="shared" si="12"/>
        <v>0</v>
      </c>
      <c r="Q92" s="50">
        <f t="shared" si="12"/>
        <v>0</v>
      </c>
      <c r="R92" s="50">
        <f t="shared" si="12"/>
        <v>0</v>
      </c>
      <c r="S92" s="50">
        <f t="shared" si="12"/>
        <v>0</v>
      </c>
      <c r="T92" s="50">
        <f t="shared" si="12"/>
        <v>0</v>
      </c>
      <c r="U92" s="50">
        <f t="shared" si="12"/>
        <v>0</v>
      </c>
      <c r="V92" s="50">
        <f t="shared" si="12"/>
        <v>0</v>
      </c>
      <c r="W92" s="50">
        <f t="shared" si="12"/>
        <v>0</v>
      </c>
      <c r="X92" s="50">
        <f t="shared" si="12"/>
        <v>0</v>
      </c>
      <c r="Y92" s="50">
        <f t="shared" si="12"/>
        <v>0</v>
      </c>
      <c r="Z92" s="50">
        <f t="shared" si="12"/>
        <v>0</v>
      </c>
      <c r="AA92" s="50">
        <f t="shared" si="12"/>
        <v>0</v>
      </c>
      <c r="AB92" s="50">
        <f t="shared" si="12"/>
        <v>0</v>
      </c>
      <c r="AC92" s="50">
        <f t="shared" si="12"/>
        <v>0</v>
      </c>
      <c r="AD92" s="51">
        <f t="shared" si="12"/>
        <v>0</v>
      </c>
      <c r="AE92" s="51">
        <f t="shared" si="12"/>
        <v>0</v>
      </c>
      <c r="AH92" s="2"/>
      <c r="AI92" s="2"/>
      <c r="AJ92" s="2"/>
      <c r="AK92" s="2"/>
    </row>
  </sheetData>
  <mergeCells count="74">
    <mergeCell ref="AF71:AF73"/>
    <mergeCell ref="D72:E72"/>
    <mergeCell ref="F72:G72"/>
    <mergeCell ref="H72:I72"/>
    <mergeCell ref="J72:K72"/>
    <mergeCell ref="L72:M72"/>
    <mergeCell ref="B70:AE70"/>
    <mergeCell ref="B71:C73"/>
    <mergeCell ref="D71:M71"/>
    <mergeCell ref="N71:O72"/>
    <mergeCell ref="P71:Q72"/>
    <mergeCell ref="R71:S72"/>
    <mergeCell ref="T71:U72"/>
    <mergeCell ref="V71:W72"/>
    <mergeCell ref="X71:Y72"/>
    <mergeCell ref="Z71:AA72"/>
    <mergeCell ref="AB71:AC72"/>
    <mergeCell ref="AD71:AE72"/>
    <mergeCell ref="AF50:AF52"/>
    <mergeCell ref="D51:E51"/>
    <mergeCell ref="F51:G51"/>
    <mergeCell ref="H51:I51"/>
    <mergeCell ref="J51:K51"/>
    <mergeCell ref="L51:M51"/>
    <mergeCell ref="N51:O51"/>
    <mergeCell ref="B49:AE49"/>
    <mergeCell ref="B50:B52"/>
    <mergeCell ref="C50:C52"/>
    <mergeCell ref="D50:M50"/>
    <mergeCell ref="N50:O50"/>
    <mergeCell ref="P50:Q51"/>
    <mergeCell ref="R50:S51"/>
    <mergeCell ref="T50:U51"/>
    <mergeCell ref="V50:W51"/>
    <mergeCell ref="X50:Y51"/>
    <mergeCell ref="Z50:AA51"/>
    <mergeCell ref="AB50:AC51"/>
    <mergeCell ref="AD50:AE51"/>
    <mergeCell ref="D29:E29"/>
    <mergeCell ref="F29:G29"/>
    <mergeCell ref="H29:I29"/>
    <mergeCell ref="J29:K29"/>
    <mergeCell ref="L29:M29"/>
    <mergeCell ref="X28:Y29"/>
    <mergeCell ref="Z28:AA29"/>
    <mergeCell ref="AB28:AC29"/>
    <mergeCell ref="AD28:AE29"/>
    <mergeCell ref="AF28:AF30"/>
    <mergeCell ref="N28:O29"/>
    <mergeCell ref="P28:Q29"/>
    <mergeCell ref="R28:S29"/>
    <mergeCell ref="T28:U29"/>
    <mergeCell ref="V28:W29"/>
    <mergeCell ref="Z6:AA7"/>
    <mergeCell ref="AB6:AC7"/>
    <mergeCell ref="AD6:AE7"/>
    <mergeCell ref="AF6:AF8"/>
    <mergeCell ref="B27:AE27"/>
    <mergeCell ref="X6:Y7"/>
    <mergeCell ref="P6:Q7"/>
    <mergeCell ref="N6:O7"/>
    <mergeCell ref="B5:Y5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B28:C30"/>
    <mergeCell ref="D28:M2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2023-03-27T08:46:07Z</dcterms:modified>
</cp:coreProperties>
</file>